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C:\Users\Danys\Downloads\"/>
    </mc:Choice>
  </mc:AlternateContent>
  <xr:revisionPtr revIDLastSave="0" documentId="13_ncr:1_{4258F8A0-A186-4A2B-A67E-C8A26105AD6C}" xr6:coauthVersionLast="47" xr6:coauthVersionMax="47" xr10:uidLastSave="{00000000-0000-0000-0000-000000000000}"/>
  <bookViews>
    <workbookView xWindow="-28920" yWindow="-120" windowWidth="29040" windowHeight="15720" firstSheet="1" activeTab="1" xr2:uid="{E935CEB2-9322-472A-B2F6-EA8273617B22}"/>
  </bookViews>
  <sheets>
    <sheet name="Hoja3" sheetId="3" state="hidden" r:id="rId1"/>
    <sheet name="Matriz propuesta PA 2026" sheetId="1" r:id="rId2"/>
    <sheet name="Instrucciones" sheetId="5" r:id="rId3"/>
    <sheet name="Desplegables (no modificar)" sheetId="2" state="hidden" r:id="rId4"/>
    <sheet name="Alineación PND" sheetId="4" state="hidden" r:id="rId5"/>
  </sheets>
  <definedNames>
    <definedName name="_xlnm._FilterDatabase" localSheetId="4" hidden="1">'Alineación PND'!$A$1:$F$1</definedName>
    <definedName name="_xlnm._FilterDatabase" localSheetId="3" hidden="1">'Desplegables (no modificar)'!$C$1:$C$72</definedName>
    <definedName name="_xlnm._FilterDatabase" localSheetId="1" hidden="1">'Matriz propuesta PA 2026'!$A$3:$AS$20</definedName>
    <definedName name="_xlnm.Print_Area" localSheetId="1">'Matriz propuesta PA 2026'!$A$1:$AS$20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0" i="5" l="1"/>
  <c r="A21" i="5"/>
  <c r="A22" i="5"/>
  <c r="A23" i="5"/>
  <c r="A24" i="5"/>
  <c r="A25" i="5"/>
  <c r="A26" i="5"/>
  <c r="A27" i="5"/>
  <c r="A28" i="5"/>
  <c r="A29" i="5"/>
  <c r="A30" i="5"/>
  <c r="A31" i="5"/>
  <c r="A32" i="5"/>
  <c r="A33" i="5"/>
  <c r="A34" i="5"/>
  <c r="A19" i="5"/>
  <c r="AJ5" i="1"/>
  <c r="AK5" i="1"/>
  <c r="AL5" i="1"/>
  <c r="AI5" i="1"/>
  <c r="AJ4" i="1"/>
  <c r="AK4" i="1"/>
  <c r="AL4" i="1"/>
  <c r="AI4" i="1"/>
  <c r="AM4" i="1" l="1"/>
  <c r="AP4" i="1"/>
  <c r="AO4" i="1"/>
  <c r="AN4" i="1"/>
</calcChain>
</file>

<file path=xl/sharedStrings.xml><?xml version="1.0" encoding="utf-8"?>
<sst xmlns="http://schemas.openxmlformats.org/spreadsheetml/2006/main" count="482" uniqueCount="322">
  <si>
    <t xml:space="preserve">SEGUIMIENTO </t>
  </si>
  <si>
    <t>Porcentaje de Avance cuantitativo ejecutado Trim. 1 por producto</t>
  </si>
  <si>
    <t>Cumplimiento de la meta trimestre 1</t>
  </si>
  <si>
    <t>Descripción del avance (cualitativo) Trimestre 1</t>
  </si>
  <si>
    <t>Tipo de cuello de botella</t>
  </si>
  <si>
    <t xml:space="preserve">Cuellos de botella identificados </t>
  </si>
  <si>
    <t xml:space="preserve">Mecanismos de solución </t>
  </si>
  <si>
    <t>Porcentaje de Avance cuantitativo ejecutado Trim. 2 por producto</t>
  </si>
  <si>
    <t>Cumplimiento de la meta trimestre 2</t>
  </si>
  <si>
    <t>Descripción del avance (cualitativo) Trimestre 2</t>
  </si>
  <si>
    <t>Descripción del botella identificado</t>
  </si>
  <si>
    <t xml:space="preserve">Link de evidencia cargada </t>
  </si>
  <si>
    <t>Ajuste a realizar en el indicador (Eliminar, agregar, ajustar redacción)</t>
  </si>
  <si>
    <t>Acción a realizar con respecto al reporte</t>
  </si>
  <si>
    <t>Observaciones sobre el reporte</t>
  </si>
  <si>
    <t>PLAN DE ACCIÓN 2026  MINISTERIO DE MINAS Y ENERGÍA</t>
  </si>
  <si>
    <t xml:space="preserve">1.Pivote </t>
  </si>
  <si>
    <t>2.Transformación PND</t>
  </si>
  <si>
    <t>3.Catalizador PND</t>
  </si>
  <si>
    <t>4.Componente PND</t>
  </si>
  <si>
    <t>5.Temática Línea de acción</t>
  </si>
  <si>
    <t>6.Prioridad Estratégica</t>
  </si>
  <si>
    <t>7. BPIN PROYECTO DE INVERSIÓN ASOCIADO</t>
  </si>
  <si>
    <t>8. Dimensión en el MIPG</t>
  </si>
  <si>
    <t>9. Política MIPG</t>
  </si>
  <si>
    <t xml:space="preserve">10. Nivel del proceso SIG </t>
  </si>
  <si>
    <t>11. Objetivo del Sistema Integrado de Gestión</t>
  </si>
  <si>
    <t>12. Nombre del Proceso</t>
  </si>
  <si>
    <t>13. Objetivo</t>
  </si>
  <si>
    <t>14. Línea Base (2025)</t>
  </si>
  <si>
    <t>15. Nombre del indicador del Objetivo</t>
  </si>
  <si>
    <t>16. Ponderación de los indicadores del área</t>
  </si>
  <si>
    <t>17.Meta</t>
  </si>
  <si>
    <t>18.Unidad de medida</t>
  </si>
  <si>
    <t>19. Formula del indicador</t>
  </si>
  <si>
    <t>20.Frecuencia</t>
  </si>
  <si>
    <t>21. Resultado del indicador</t>
  </si>
  <si>
    <t>22. Actividades Tácticas</t>
  </si>
  <si>
    <t>23. Programación de actividades</t>
  </si>
  <si>
    <t xml:space="preserve">24. Ponderación porcentual de la actividad </t>
  </si>
  <si>
    <t>25. Entregables  de las actividades</t>
  </si>
  <si>
    <t>26.Seguimiento del cumplimiento / Actividad</t>
  </si>
  <si>
    <t>27. Avance Ponderado / Actividad</t>
  </si>
  <si>
    <t>28. Avance General / Objetivo</t>
  </si>
  <si>
    <t>29. Responsable y cargo del reporte</t>
  </si>
  <si>
    <t>30. Correo de responsable del reporte</t>
  </si>
  <si>
    <t>31.Observaciones</t>
  </si>
  <si>
    <t>Inicio</t>
  </si>
  <si>
    <t>Fin</t>
  </si>
  <si>
    <t xml:space="preserve"> 
TRIM I</t>
  </si>
  <si>
    <t xml:space="preserve"> 
TRIM II</t>
  </si>
  <si>
    <t xml:space="preserve"> 
TRIM III</t>
  </si>
  <si>
    <t xml:space="preserve"> 
TRIM IV</t>
  </si>
  <si>
    <t>Fortalecer la implementación de las políticas asociadas del MIPG</t>
  </si>
  <si>
    <t>Medición índice DAFP - FURAG</t>
  </si>
  <si>
    <t>Medición índice FURAG</t>
  </si>
  <si>
    <t>1. Realizar plan de cierre de brechas por política</t>
  </si>
  <si>
    <t>Plan de cierre de brechas aprobado por el CGD</t>
  </si>
  <si>
    <t>2. Realizar Seguimiento al plan de cierre de brechas</t>
  </si>
  <si>
    <t>Informes de seguimientos del plan de cierre de brechas socializados</t>
  </si>
  <si>
    <t>Guía para registrar la formulación y seguimiento del plan de acción 2026</t>
  </si>
  <si>
    <t xml:space="preserve">No. </t>
  </si>
  <si>
    <t>Nombre del campo</t>
  </si>
  <si>
    <t>Descripción</t>
  </si>
  <si>
    <t>Pivote</t>
  </si>
  <si>
    <t>Estructura fundamental en la gestión del Ministerio de Minas y Energía (Energía, Minería, Hidrocarburos y transversal). Elegir de la lista desplegable</t>
  </si>
  <si>
    <t>Transformación PND</t>
  </si>
  <si>
    <t>Se refieren a un conjunto de Líneas de reactivación económica.</t>
  </si>
  <si>
    <t>Catalizador PND</t>
  </si>
  <si>
    <t>Son metas específicas y medibles que ayudan a alcanzar los objetivos generales de las "transformaciones" o ejes del plan</t>
  </si>
  <si>
    <t>Componente PND</t>
  </si>
  <si>
    <t>Son una parte general con estrategias y objetivos, un plan de inversiones que especifica los recursos, y las disposiciones instrumentales</t>
  </si>
  <si>
    <t>Temática Línea de acción</t>
  </si>
  <si>
    <t xml:space="preserve">Son las estrategias y orientaciones generales que guían las políticas y acciones del gobierno para alcanzar los objetivos y metas establecidos en el PND </t>
  </si>
  <si>
    <t>Prioridad Estratégica</t>
  </si>
  <si>
    <t>Estrategias de enfoque más importantes que debe perseguir el Ministerio de Minas y Energía para cumplir las metas a largo plazo alineadas con el PND.Elegir de la lista desplegable</t>
  </si>
  <si>
    <t>BPIN Proyecto de inversión asociado</t>
  </si>
  <si>
    <t>Se debe registrar el BPIN del proyecto al que apunta el objetivo a establecer para la vigencia. Cuando no este asociado a un proyección N.A</t>
  </si>
  <si>
    <t>Dimensión en el MIPG</t>
  </si>
  <si>
    <t>Es una de las siete áreas que agrupan las políticas de gestión y desempeño institucional en el Modelo Integrado de Planeación y Gestión</t>
  </si>
  <si>
    <t>Política MIPG</t>
  </si>
  <si>
    <t>Las políticas del MIPG  son un conjunto de lineamientos que guían a las entidades públicas para gestionar su desempeño y ofrecer mejores servicios al ciudadano. Se debe escoger de la lista desplegable a cual política apunta el objetivo (si corresponde a varias se debe seleccionar la de de mayor impacto)</t>
  </si>
  <si>
    <t>Nivel del proceso SIG</t>
  </si>
  <si>
    <t>Se debe seleccionar de la lista desplegable a que nivel de proceso corresponde el objetivo a plantearse (Misional-Estratégico- Transversal-Evaluación y control)</t>
  </si>
  <si>
    <t>Objetivo del Sistema Integrado de Gestión</t>
  </si>
  <si>
    <t>Se debe seleccionar de la lista desplegable a que  objetivo del SGI corresponde el objetivo del plan de acción a formularse</t>
  </si>
  <si>
    <t>Nombre del Proceso</t>
  </si>
  <si>
    <t xml:space="preserve">Se debe seleccionar de la lista desplegable el proceso del SGI que  corresponde el objetivo a plantearse </t>
  </si>
  <si>
    <t>Objetivo</t>
  </si>
  <si>
    <r>
      <t xml:space="preserve">Son las metas definidas a corto  plazo que el área espera lograr para hacer real la misión y la visión. En otras palabras, son el fin último al que se pretende llegar o alcanzar y que se concreta con la obtención de un producto o un servicio. Los objetivos de un plan de acción deben ser SMART (Específicos, Medibles, Alcanzables, Relevantes y con un plazo de Tiempo definido). Esto asegura que sean claros, concretos y que se pueda medir el progreso hacia su consecución. Comienza con un verbo en infinitivo que denote una acción concreta, como "incrementar", "reducir", "implementar" o "analizar" entre otros. </t>
    </r>
    <r>
      <rPr>
        <b/>
        <sz val="10"/>
        <color theme="1"/>
        <rFont val="Calibri Light"/>
        <family val="2"/>
      </rPr>
      <t>Los objetivos deben ser estratégicos, que agreguen valor a la gestión, dejar de lado las funciones propias del área y evitar que su ejecución y cumplimiento dependa de terceros ya sean adscritos o de procesos externos.</t>
    </r>
  </si>
  <si>
    <t>Línea Base (2025)</t>
  </si>
  <si>
    <t>Punto de referencia para la formulación y/o evaluación de una meta futura, si no tiene línea base se registra N.A</t>
  </si>
  <si>
    <t>Nombre del indicador del Objetivo</t>
  </si>
  <si>
    <t>Identifica y describe de forma clara y concisa aquello que se va a medir, no repite al objetivo. Debe ser claro y entendible en sí mismo.</t>
  </si>
  <si>
    <t>Ponderación de los indicadores del área</t>
  </si>
  <si>
    <t>Peso porcentual que tiene cada uno de los indicadores formulados para el área, puede evaluarse debido a su importancia o impacto</t>
  </si>
  <si>
    <t>Meta</t>
  </si>
  <si>
    <t>Resultado que el área  prevé alcanzar en un periodo de tiempo determinado (Anual, Semestral, Trimestral, etc.), para el cumplimiento del objetivo.</t>
  </si>
  <si>
    <t>Unidad de Medida</t>
  </si>
  <si>
    <t>Forma en que se cuantifica o expresa el resultado de un indicador. Sirve para determinar si se están alcanzando los objetivos, y generalmente se expresa en términos numéricos o porcentuales.</t>
  </si>
  <si>
    <t>Fórmula del indicador</t>
  </si>
  <si>
    <t xml:space="preserve">Es la representación de cómo se calcula un valor específico a partir de una o más variables, como un porcentaje, una tasa, fracción,  o  proporción. </t>
  </si>
  <si>
    <t>Frecuencia</t>
  </si>
  <si>
    <t>Periodicidad de medición del indicador , elegir de la lista desplegable</t>
  </si>
  <si>
    <t>Resultado del indicador</t>
  </si>
  <si>
    <t>Es una métrica que representa el avance o retroceso en el logro de un objetivo específico. Sirve para medir la gestión, comparar los resultados obtenidos con los planeados y tomar decisiones informadas. Se deberá registrar según frecuencia de medición.</t>
  </si>
  <si>
    <t>Actividades Tácticas</t>
  </si>
  <si>
    <t>Acciones específicas y concretas que se realizan a corto plazo para cumplir con el objetivo. Mínimo 2 máximo 5 actividades.</t>
  </si>
  <si>
    <t>Programación de actividades</t>
  </si>
  <si>
    <t>Corresponde a la planeación de las actividades, las cuales deberán registrar un fecha de inicio y fin, indicando el mes, seguido el avance porcentual que se estima tener durante la vigencia por trimestres hasta el 31 de diciembre de la vigencia a planear.</t>
  </si>
  <si>
    <t xml:space="preserve">Ponderación porcentual de la actividad </t>
  </si>
  <si>
    <t>Proceso de asignar un peso o valor porcentual diferente a cada actividad en una evaluación o proyecto, reflejando su importancia relativa en el resultado final. La ponderación deben sumar 100%  distribuido entre el numero de actividades planeadas.</t>
  </si>
  <si>
    <t>Entregables  de las actividades</t>
  </si>
  <si>
    <t>Son los resultados tangibles e intangibles como resultado de las ejecución de las actividades, estos deberán indicar el estado, ejemplo: Aprobado, socializado, estandarizado, presentado, mejorado, entre otros. Deben ser claros y precisos</t>
  </si>
  <si>
    <t>Seguimiento del cumplimiento / Actividad</t>
  </si>
  <si>
    <t>Corresponde al avance trimestral en % de las actividades que se registra con relación a lo planeado, el área responsable registra su seguimiento y posteriormente se verifica por la Oficina de Planeación</t>
  </si>
  <si>
    <t>Avance Ponderado / Actividad</t>
  </si>
  <si>
    <t>Calcula el progreso ponderado de cada actividad, campo formulado y verificado por la Oficina de Planeación. Este campo no se manipula por las áreas responsables.</t>
  </si>
  <si>
    <t>Avance General / Objetivo</t>
  </si>
  <si>
    <t>Suman el avance de las actividades con su respectiva ponderación, estimando un progreso trimestral de los objetivos. Este campo no se manipula por las áreas responsables.</t>
  </si>
  <si>
    <t>Responsable y cargo del reporte</t>
  </si>
  <si>
    <t xml:space="preserve">Funcionario o contratista designado por el líder del área para apoyar el registro y reporte del los objetivos según corresponda del plan de acción. Nombres y apellidos completos </t>
  </si>
  <si>
    <t>Correo de responsable del reporte​</t>
  </si>
  <si>
    <t>Correo institucional del responsable designado</t>
  </si>
  <si>
    <t>Observaciones</t>
  </si>
  <si>
    <t>Se registran las notas o precisiones cortas que ameriten para dar explicación a novedades de los avances reportados.</t>
  </si>
  <si>
    <t>Dimensión MIPG</t>
  </si>
  <si>
    <t>Políticas de MIPG</t>
  </si>
  <si>
    <t>Nivel del proceso MIPG</t>
  </si>
  <si>
    <t>Objetivo del sistema integrado de gestión</t>
  </si>
  <si>
    <t>Tipo de cuellos de botella</t>
  </si>
  <si>
    <t>Proyecto de inversión</t>
  </si>
  <si>
    <t>Proceso</t>
  </si>
  <si>
    <t>ÁREA</t>
  </si>
  <si>
    <t xml:space="preserve">Tipo de indicador </t>
  </si>
  <si>
    <t>Unida de medida del producto</t>
  </si>
  <si>
    <t>Periodicidad</t>
  </si>
  <si>
    <t>Minería</t>
  </si>
  <si>
    <t>Comunidades Energéticas</t>
  </si>
  <si>
    <t>Transformación Productiva, Internacionalización y Acción Climática</t>
  </si>
  <si>
    <t>Transición económica para alcanzar carbono neutralidad y  consolidar territorios resilientes al clima</t>
  </si>
  <si>
    <t>Territorio y sociedad resilientes al clima</t>
  </si>
  <si>
    <t>Almacenamiento energético</t>
  </si>
  <si>
    <t>D1 Talento Humano</t>
  </si>
  <si>
    <t>Planeación Institucional</t>
  </si>
  <si>
    <t xml:space="preserve">Estratégico </t>
  </si>
  <si>
    <t>Aumentar el nivel de satisfacer de los grupos de valor del Ministerio, frente a los productos y servicios generados.</t>
  </si>
  <si>
    <t>Decisiones de alto gobierno</t>
  </si>
  <si>
    <t>DEE</t>
  </si>
  <si>
    <t xml:space="preserve">Gestón </t>
  </si>
  <si>
    <t>Cantidad</t>
  </si>
  <si>
    <t>DIARIO</t>
  </si>
  <si>
    <t>Energía</t>
  </si>
  <si>
    <t>Municipios y Territorios Energéticos</t>
  </si>
  <si>
    <t>Ordenamiento del territorio alrededor del agua y Justicia Ambiental</t>
  </si>
  <si>
    <t>Transición energética justa, segura, confiable y eficiente</t>
  </si>
  <si>
    <t>Ascenso tecnológico del sector transporte y promoción de la movilidad activa</t>
  </si>
  <si>
    <t>Captura y almacenamiento de Carbono</t>
  </si>
  <si>
    <t xml:space="preserve">D2 Direccionamiento Estratégico y Planeación </t>
  </si>
  <si>
    <t>Gestión Presupuestal y eficiencia del gasto público</t>
  </si>
  <si>
    <t>Misional</t>
  </si>
  <si>
    <t>Desarrollar una estrategia de identificación, implementación e integración de los sistemas de gestión que existen actualmente en el Ministerio.</t>
  </si>
  <si>
    <t>Coordinación Interinstitucional</t>
  </si>
  <si>
    <t>Asuntos nucleares</t>
  </si>
  <si>
    <t>DFM</t>
  </si>
  <si>
    <t>Producto</t>
  </si>
  <si>
    <t>Numero</t>
  </si>
  <si>
    <t>SEMANAL</t>
  </si>
  <si>
    <t>Hidrocarburos</t>
  </si>
  <si>
    <t>Proyectos FNCER a Gran Escala</t>
  </si>
  <si>
    <t>Convergencia Regional</t>
  </si>
  <si>
    <t>Justicia Ambiental y gobernanza
inclusiva</t>
  </si>
  <si>
    <t>Ciclo del agua como base del ordenamiento territorial</t>
  </si>
  <si>
    <t>Cobertura de energía</t>
  </si>
  <si>
    <t>D3 Gestión de valores para resultados</t>
  </si>
  <si>
    <t>Compras y contratación pública</t>
  </si>
  <si>
    <t>Transversal</t>
  </si>
  <si>
    <t>Asegurar el cumplimiento de los requisitos legales vigentes y demás compromisos que el Ministerio suscriba relacionados con la calidad, la seguridad y la salud en el trabajo, el medio ambiente y el Modelo Integrado de Planeación y Gestión.</t>
  </si>
  <si>
    <t>Normativo</t>
  </si>
  <si>
    <t xml:space="preserve">Hidrocarburos </t>
  </si>
  <si>
    <t>DME</t>
  </si>
  <si>
    <t>Resultado</t>
  </si>
  <si>
    <t>Porcentaje</t>
  </si>
  <si>
    <t>MENSUAL</t>
  </si>
  <si>
    <t>Costos de la Energía y Modernización del Sistema Eléctrico</t>
  </si>
  <si>
    <t>Seguridad Humana y Justicia social</t>
  </si>
  <si>
    <t>El agua, la biodiversidad y las personas, en el centro del ordenamiento
 territorial</t>
  </si>
  <si>
    <t>Cierre de brechas energéticas</t>
  </si>
  <si>
    <t>Cobertura de gas</t>
  </si>
  <si>
    <t>D4 Evaluación de resultados</t>
  </si>
  <si>
    <t>Talento Humano</t>
  </si>
  <si>
    <t>Evaluación y Control</t>
  </si>
  <si>
    <t>Aplicar buenas prácticas ambientales en las actividades desarrolladas por el Ministerio.</t>
  </si>
  <si>
    <t>Presupuestal y Financiero</t>
  </si>
  <si>
    <t>DH</t>
  </si>
  <si>
    <t>No aplica</t>
  </si>
  <si>
    <t>Dinero</t>
  </si>
  <si>
    <t>TRIMESTRAL</t>
  </si>
  <si>
    <t>Transición de termoeléctricas y Plan Energía Suroccidente</t>
  </si>
  <si>
    <t>Fortalecimiento institucional como motor de cambio para recuperar la confianza de la ciudadanía y para el fortalecimiento del vínculo Estado-ciudadanía</t>
  </si>
  <si>
    <t>Condiciones y capacidades institucionales, organizativas e individuales para la participación ciudadana</t>
  </si>
  <si>
    <t>Combustibles líquidos</t>
  </si>
  <si>
    <t>D5 Información y comunicaciones</t>
  </si>
  <si>
    <t>Integridad</t>
  </si>
  <si>
    <t>Incorporar nuevas tecnologías a la gestión del Ministerio, en función de minimizar los impactos ambientales y mejorar el ciclo de vida de los insumos utilizados.</t>
  </si>
  <si>
    <t>Fallas en gestión e implementación</t>
  </si>
  <si>
    <t>OARE</t>
  </si>
  <si>
    <t>Voltios</t>
  </si>
  <si>
    <t>SEMESTRAL</t>
  </si>
  <si>
    <t>Programa Colombia Solar</t>
  </si>
  <si>
    <t>Dispositivos democráticos de participación: política de diálogo permanente con decisiones desde y para el territorio</t>
  </si>
  <si>
    <t>Datos sectoriales para aumentar el aprovechamiento de datos en el país</t>
  </si>
  <si>
    <t>Comunicación y apropiación de la información</t>
  </si>
  <si>
    <t>D6 Gestión del conocimiento y la innovación</t>
  </si>
  <si>
    <t>Transparencia, acceso a la información pública y lucha contra la corrupción</t>
  </si>
  <si>
    <t>Implementar y cumplir los planes, proyectos o programas orientados al uso racional y eficiente de los recursos conforme a sus aspectos e impactos ambientales.</t>
  </si>
  <si>
    <t>Fallas en gestión</t>
  </si>
  <si>
    <t>OARE NUCLEAR</t>
  </si>
  <si>
    <t>ANNUAL</t>
  </si>
  <si>
    <t>Electromovilidad</t>
  </si>
  <si>
    <t>Habilitadores que potencian la seguridad humana y las oportunidades de bienestar</t>
  </si>
  <si>
    <t>Democratización del conocimiento, la información ambiental y de riesgo de desastres</t>
  </si>
  <si>
    <t>Comunidades energéticas</t>
  </si>
  <si>
    <t>D7 Control Interno</t>
  </si>
  <si>
    <t>Fortalecimiento organizacional y simplificación de procesos</t>
  </si>
  <si>
    <t>Identificar, valorar, controlar y dar tratamiento a los riesgos que puedan afectar la consecución de los objetivos estratégicos de la Entidad y su misionalidad.</t>
  </si>
  <si>
    <t>Otro</t>
  </si>
  <si>
    <t>REGALÍAS</t>
  </si>
  <si>
    <t>Nuevo Marco Regulatorio para la Minería</t>
  </si>
  <si>
    <t>Expansión de capacidades: más y mejores oportunidades de la población para lograr sus proyectos de vida</t>
  </si>
  <si>
    <t>Diversificación productiva asociada a las actividades extractivas</t>
  </si>
  <si>
    <t>Conocimiento Geocientífico</t>
  </si>
  <si>
    <t>Servicio al ciudadano</t>
  </si>
  <si>
    <t>Promover la toma de conciencia y apropiación del sistema integrado de gestión y sus beneficios para el mejoramiento institucional.</t>
  </si>
  <si>
    <t>OAAS</t>
  </si>
  <si>
    <t>Empresa Pública Minera - Ecominerales</t>
  </si>
  <si>
    <t>Educación, formación y reconversión laboral como respuesta al cambio productivo</t>
  </si>
  <si>
    <t>Consumo energético eficiente</t>
  </si>
  <si>
    <t>Participación ciudadana en la gestión pública</t>
  </si>
  <si>
    <t>Facilitar el mejoramiento institucional al establecer indicadores y realizar auditorías que permitan evaluar el desempeño y eficacia del sistema integrado de gestión.</t>
  </si>
  <si>
    <t xml:space="preserve">Plan Nacional de Conocimiento Geocientífico </t>
  </si>
  <si>
    <t>Eficiencia energética y del mercado como factor de desarrollo económico</t>
  </si>
  <si>
    <t>Consumo indispensable</t>
  </si>
  <si>
    <t>Racionalización de trámites</t>
  </si>
  <si>
    <t>Fortalecer la gestión del conocimiento, la información y la innovación de acuerdo con las necesidades de la entidad y a las expectativas de los trabajadores, convirtiéndolo en parte de la cultura institucional.</t>
  </si>
  <si>
    <t>Distritos Mineros Especiales para la Paz</t>
  </si>
  <si>
    <t>Entidades públicas territoriales y nacionales fortalecidas</t>
  </si>
  <si>
    <t>Costos de la energía y justicia tarifaria</t>
  </si>
  <si>
    <t>Gestión documental</t>
  </si>
  <si>
    <t>Distritos Mineros Especiales para la Transición Energética Justa</t>
  </si>
  <si>
    <t>Generación de energía a partir de FNCER</t>
  </si>
  <si>
    <t xml:space="preserve">Descarbonización </t>
  </si>
  <si>
    <t>Gobierno Digital, antes Gobierno en Línea</t>
  </si>
  <si>
    <t>Minerales Estratégicos</t>
  </si>
  <si>
    <t>Gobierno digital para la gente</t>
  </si>
  <si>
    <t>Distritos mineros/Reconversión productiva</t>
  </si>
  <si>
    <t>Seguridad Digital</t>
  </si>
  <si>
    <t>Gestión Eficiente de Reservas y Producción de Hidrocarburos</t>
  </si>
  <si>
    <t>Instrumentos de control y vigilancia ambiental para la resiliencia</t>
  </si>
  <si>
    <t>Economía popular</t>
  </si>
  <si>
    <t>Defensa jurídica</t>
  </si>
  <si>
    <t>Eólica Costa Afuera</t>
  </si>
  <si>
    <t>Lucha contra la corrupción en las entidades públicas nacionales y territoriales</t>
  </si>
  <si>
    <t>Electromovilidad y Reconversión vehicular</t>
  </si>
  <si>
    <t>Gestión del conocimiento y la innovación</t>
  </si>
  <si>
    <t>Geotermia</t>
  </si>
  <si>
    <t>Reconocimiento e impulso a la Economía Popular y Comunitaria (EP)</t>
  </si>
  <si>
    <t>FNCER</t>
  </si>
  <si>
    <t>Control Interno</t>
  </si>
  <si>
    <t>Hidrógeno</t>
  </si>
  <si>
    <t>Seguridad y confiabilidad energética</t>
  </si>
  <si>
    <t xml:space="preserve">Fondo para la TEJ </t>
  </si>
  <si>
    <t>Seguimiento y evaluación del desempeño institucional</t>
  </si>
  <si>
    <t xml:space="preserve">Gobernanza del Dato y Monitoreo </t>
  </si>
  <si>
    <t>Fortalecimiento institucional</t>
  </si>
  <si>
    <t>Mejora Normativa</t>
  </si>
  <si>
    <t>Financiación y Cooperación para la Transición Energética Justa</t>
  </si>
  <si>
    <t>Instituto de investigación de energías limpias</t>
  </si>
  <si>
    <t>Gestión de la Información Estadística</t>
  </si>
  <si>
    <t>Integración energética regional</t>
  </si>
  <si>
    <t>Lucha contra la corrupción</t>
  </si>
  <si>
    <t>Mercado eléctrico</t>
  </si>
  <si>
    <t>Minerales estratégicos</t>
  </si>
  <si>
    <t>Normativa minera</t>
  </si>
  <si>
    <t>Nuevos energéticos</t>
  </si>
  <si>
    <t>Participación ciudadana</t>
  </si>
  <si>
    <t>Precio de combustibles líquidos</t>
  </si>
  <si>
    <t>Recobro mejorado</t>
  </si>
  <si>
    <t>Reindustrialización</t>
  </si>
  <si>
    <t>Relacionamiento territorial</t>
  </si>
  <si>
    <t>Seguridad energética</t>
  </si>
  <si>
    <t>Servicios públicos domiciliarios</t>
  </si>
  <si>
    <t>Sustitución de leña</t>
  </si>
  <si>
    <t>Termoeléctricas</t>
  </si>
  <si>
    <t>Transformación digital y datos sectoriales</t>
  </si>
  <si>
    <t>Temática línea de acción</t>
  </si>
  <si>
    <t xml:space="preserve">Fortalecimiento institucional </t>
  </si>
  <si>
    <t>Seguridad Humana y Justicia Social</t>
  </si>
  <si>
    <t>Fonenergía</t>
  </si>
  <si>
    <t xml:space="preserve">Gestión de riesgo de desastres y cambio climático </t>
  </si>
  <si>
    <t>Democratización de la Energía</t>
  </si>
  <si>
    <t>Bioenergía</t>
  </si>
  <si>
    <t>Gas</t>
  </si>
  <si>
    <t xml:space="preserve">Subsidios de energía </t>
  </si>
  <si>
    <t xml:space="preserve">Subsidios de gas </t>
  </si>
  <si>
    <t xml:space="preserve">Tarifas de energía </t>
  </si>
  <si>
    <t>Monitoreo de explotación ilícita</t>
  </si>
  <si>
    <t>Gestión institucional</t>
  </si>
  <si>
    <t>Actualización Plan Integral de Gestión de Cambio Climático PIGCCme</t>
  </si>
  <si>
    <t>Actualización PIGCCme</t>
  </si>
  <si>
    <t>%</t>
  </si>
  <si>
    <t>trimestral</t>
  </si>
  <si>
    <t>1. Revisión documental sobre las bases de la actualización del PIGCCme, como la NDC, E2050, Planes Indicativos Sectoriales, directrices nacionales para la construcción de PIGCCs  
2.Realización de espacios de construcción de lineas estrategicas de mitigación
3. Realización de espacios de construcción de trayectorias adaptativas sectoriales
4. Consolidación del documento de actualización del PIGCCme</t>
  </si>
  <si>
    <t>1.Documento revisión de bases conceptuales PIGCCme
2.Memorias espacio de construcción
3.Memorias espacio de construcción
4.Documento PIGCCme actualizado</t>
  </si>
  <si>
    <t>Construcción de trayectorias adaptativas para el cumplimiento del PND, actualización NDC 3.0 y PIGCCme</t>
  </si>
  <si>
    <t>Trayectorias adaptativas</t>
  </si>
  <si>
    <t>1.Revisión diagnostico evalación riesgo sectorial y territorial por CC
2.Priorización de lineas de acción para la reducción de vulnerbilidad por Cambio Climático
3.Diseño de las trayectorias adaptativas</t>
  </si>
  <si>
    <t>1. 15/01/2026
2.01/02/2026
3.01/02/2026
4.01/03/2026</t>
  </si>
  <si>
    <t>30/03/2026
30/03/2026
30/03/2026
30/06/2026</t>
  </si>
  <si>
    <t>1. 30/01/2026
2. 30/03/2026
3.30/06/2026</t>
  </si>
  <si>
    <t>1. 30/06/2026
2. 30/09/2026
3. 15/12/2026</t>
  </si>
  <si>
    <t>1. Documento de diagnostico de priorización de acciones
2.Documento de trayectorias adaptativas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</si>
</sst>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35" x14ac:knownFonts="1">
    <font>
      <sz val="11"/>
      <color theme="1"/>
      <name val="Calibri"/>
      <family val="2"/>
      <scheme val="minor"/>
    </font>
    <font>
      <b/>
      <sz val="8"/>
      <color rgb="FF000000"/>
      <name val="Calibri Light"/>
      <family val="2"/>
      <scheme val="major"/>
    </font>
    <font>
      <sz val="8"/>
      <color rgb="FF000000"/>
      <name val="Calibri Light"/>
      <family val="2"/>
      <scheme val="major"/>
    </font>
    <font>
      <u/>
      <sz val="11"/>
      <color theme="10"/>
      <name val="Calibri"/>
      <family val="2"/>
      <scheme val="minor"/>
    </font>
    <font>
      <u/>
      <sz val="8"/>
      <color rgb="FF000000"/>
      <name val="Calibri Light"/>
      <family val="2"/>
      <scheme val="major"/>
    </font>
    <font>
      <b/>
      <sz val="9"/>
      <name val="Aptos Narrow"/>
      <family val="2"/>
    </font>
    <font>
      <b/>
      <sz val="9"/>
      <name val="Calibri"/>
      <family val="2"/>
      <scheme val="minor"/>
    </font>
    <font>
      <sz val="9"/>
      <color theme="1"/>
      <name val="Calibri"/>
      <family val="2"/>
      <scheme val="minor"/>
    </font>
    <font>
      <sz val="9"/>
      <name val="Calibri"/>
      <family val="2"/>
    </font>
    <font>
      <sz val="9"/>
      <name val="Aptos Narrow"/>
      <family val="2"/>
    </font>
    <font>
      <sz val="9"/>
      <color rgb="FF000000"/>
      <name val="Aptos Narrow"/>
      <family val="2"/>
    </font>
    <font>
      <sz val="9"/>
      <color rgb="FF000000"/>
      <name val="Calibri"/>
      <family val="2"/>
    </font>
    <font>
      <sz val="9"/>
      <name val="Calibri"/>
      <family val="2"/>
      <scheme val="minor"/>
    </font>
    <font>
      <sz val="8"/>
      <name val="Calibri"/>
      <family val="2"/>
      <scheme val="minor"/>
    </font>
    <font>
      <b/>
      <sz val="9"/>
      <color rgb="FF000000"/>
      <name val="Aptos Narrow"/>
      <family val="2"/>
    </font>
    <font>
      <sz val="8"/>
      <color theme="1"/>
      <name val="Calibri Light"/>
      <family val="2"/>
      <scheme val="major"/>
    </font>
    <font>
      <sz val="9"/>
      <color rgb="FF000000"/>
      <name val="Calibri Light"/>
      <family val="2"/>
      <scheme val="major"/>
    </font>
    <font>
      <b/>
      <sz val="9"/>
      <color theme="1"/>
      <name val="Calibri"/>
      <family val="2"/>
      <scheme val="minor"/>
    </font>
    <font>
      <sz val="9"/>
      <color rgb="FF000000"/>
      <name val="Calibri"/>
      <family val="2"/>
      <scheme val="minor"/>
    </font>
    <font>
      <sz val="9"/>
      <color rgb="FFFF0000"/>
      <name val="Calibri Light"/>
      <family val="2"/>
      <scheme val="major"/>
    </font>
    <font>
      <sz val="11"/>
      <color theme="1"/>
      <name val="Calibri Light"/>
      <family val="2"/>
      <scheme val="major"/>
    </font>
    <font>
      <b/>
      <sz val="11"/>
      <color rgb="FF000000"/>
      <name val="Calibri Light"/>
      <family val="2"/>
      <scheme val="major"/>
    </font>
    <font>
      <b/>
      <sz val="11"/>
      <color theme="1"/>
      <name val="Calibri Light"/>
      <family val="2"/>
      <scheme val="major"/>
    </font>
    <font>
      <sz val="9"/>
      <color theme="1"/>
      <name val="Calibri Light"/>
      <family val="2"/>
      <scheme val="major"/>
    </font>
    <font>
      <b/>
      <sz val="20"/>
      <color theme="0"/>
      <name val="Calibri Light"/>
      <family val="2"/>
      <scheme val="major"/>
    </font>
    <font>
      <b/>
      <sz val="9"/>
      <color rgb="FFFFFFFF"/>
      <name val="Arial"/>
      <family val="2"/>
    </font>
    <font>
      <sz val="11"/>
      <color theme="1"/>
      <name val="Calibri"/>
      <family val="2"/>
      <scheme val="minor"/>
    </font>
    <font>
      <b/>
      <sz val="12"/>
      <color theme="1"/>
      <name val="Calibri Light"/>
      <family val="2"/>
    </font>
    <font>
      <sz val="12"/>
      <color theme="1"/>
      <name val="Calibri Light"/>
      <family val="2"/>
    </font>
    <font>
      <b/>
      <sz val="10"/>
      <color theme="1"/>
      <name val="Calibri Light"/>
      <family val="2"/>
    </font>
    <font>
      <sz val="10"/>
      <color theme="1"/>
      <name val="Calibri Light"/>
      <family val="2"/>
    </font>
    <font>
      <sz val="10"/>
      <color rgb="FF000000"/>
      <name val="Calibri Light"/>
      <family val="2"/>
    </font>
    <font>
      <b/>
      <sz val="11"/>
      <color theme="0"/>
      <name val="Calibri Light"/>
      <family val="2"/>
      <scheme val="major"/>
    </font>
    <font>
      <b/>
      <sz val="10"/>
      <color theme="0"/>
      <name val="Arial"/>
      <family val="2"/>
    </font>
    <font>
      <sz val="10"/>
      <color theme="0"/>
      <name val="Calibri Light"/>
      <family val="2"/>
    </font>
  </fonts>
  <fills count="23">
    <fill>
      <patternFill patternType="none"/>
    </fill>
    <fill>
      <patternFill patternType="gray125"/>
    </fill>
    <fill>
      <patternFill patternType="solid">
        <fgColor rgb="FFFFFFFF"/>
        <bgColor rgb="FF000000"/>
      </patternFill>
    </fill>
    <fill>
      <patternFill patternType="solid">
        <fgColor rgb="FFFFFFCC"/>
        <bgColor rgb="FF000000"/>
      </patternFill>
    </fill>
    <fill>
      <patternFill patternType="solid">
        <fgColor rgb="FFECEE96"/>
        <bgColor indexed="64"/>
      </patternFill>
    </fill>
    <fill>
      <patternFill patternType="solid">
        <fgColor theme="0"/>
        <bgColor indexed="64"/>
      </patternFill>
    </fill>
    <fill>
      <patternFill patternType="solid">
        <fgColor theme="5" tint="0.79998168889431442"/>
        <bgColor indexed="64"/>
      </patternFill>
    </fill>
    <fill>
      <patternFill patternType="solid">
        <fgColor theme="8" tint="0.79998168889431442"/>
        <bgColor indexed="64"/>
      </patternFill>
    </fill>
    <fill>
      <patternFill patternType="solid">
        <fgColor theme="3" tint="0.89999084444715716"/>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7" tint="0.39997558519241921"/>
        <bgColor indexed="64"/>
      </patternFill>
    </fill>
    <fill>
      <patternFill patternType="solid">
        <fgColor theme="8" tint="0.39997558519241921"/>
        <bgColor rgb="FF000000"/>
      </patternFill>
    </fill>
    <fill>
      <patternFill patternType="solid">
        <fgColor rgb="FFFFC000"/>
        <bgColor indexed="64"/>
      </patternFill>
    </fill>
    <fill>
      <patternFill patternType="solid">
        <fgColor rgb="FF00B050"/>
        <bgColor indexed="64"/>
      </patternFill>
    </fill>
    <fill>
      <patternFill patternType="solid">
        <fgColor rgb="FFFFFF66"/>
        <bgColor indexed="64"/>
      </patternFill>
    </fill>
    <fill>
      <patternFill patternType="solid">
        <fgColor rgb="FFFF9900"/>
        <bgColor indexed="64"/>
      </patternFill>
    </fill>
    <fill>
      <patternFill patternType="solid">
        <fgColor theme="4" tint="-0.249977111117893"/>
        <bgColor indexed="64"/>
      </patternFill>
    </fill>
    <fill>
      <patternFill patternType="solid">
        <fgColor rgb="FF92D050"/>
        <bgColor rgb="FF000000"/>
      </patternFill>
    </fill>
    <fill>
      <patternFill patternType="solid">
        <fgColor theme="0" tint="-0.34998626667073579"/>
        <bgColor indexed="64"/>
      </patternFill>
    </fill>
    <fill>
      <patternFill patternType="solid">
        <fgColor theme="8" tint="0.39997558519241921"/>
        <bgColor indexed="64"/>
      </patternFill>
    </fill>
    <fill>
      <patternFill patternType="solid">
        <fgColor rgb="FF7030A0"/>
        <bgColor indexed="64"/>
      </patternFill>
    </fill>
    <fill>
      <patternFill patternType="solid">
        <fgColor rgb="FF7030A0"/>
        <bgColor rgb="FF000000"/>
      </patternFill>
    </fill>
  </fills>
  <borders count="34">
    <border>
      <left/>
      <right/>
      <top/>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medium">
        <color rgb="FF000000"/>
      </right>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top style="thin">
        <color rgb="FF000000"/>
      </top>
      <bottom style="thin">
        <color rgb="FF000000"/>
      </bottom>
      <diagonal/>
    </border>
    <border>
      <left style="thin">
        <color indexed="64"/>
      </left>
      <right/>
      <top style="thin">
        <color indexed="64"/>
      </top>
      <bottom/>
      <diagonal/>
    </border>
    <border>
      <left style="thin">
        <color indexed="64"/>
      </left>
      <right/>
      <top/>
      <bottom style="thin">
        <color indexed="64"/>
      </bottom>
      <diagonal/>
    </border>
    <border>
      <left style="thin">
        <color theme="3"/>
      </left>
      <right style="thin">
        <color theme="3"/>
      </right>
      <top style="thin">
        <color theme="3"/>
      </top>
      <bottom style="thin">
        <color theme="3"/>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4">
    <xf numFmtId="0" fontId="0" fillId="0" borderId="0"/>
    <xf numFmtId="0" fontId="3" fillId="0" borderId="0" applyNumberFormat="0" applyFill="0" applyBorder="0" applyAlignment="0" applyProtection="0"/>
    <xf numFmtId="0" fontId="3" fillId="0" borderId="0" applyNumberFormat="0" applyFill="0" applyBorder="0" applyAlignment="0" applyProtection="0"/>
    <xf numFmtId="9" fontId="26" fillId="0" borderId="0" applyFont="0" applyFill="0" applyBorder="0" applyAlignment="0" applyProtection="0"/>
  </cellStyleXfs>
  <cellXfs count="159">
    <xf numFmtId="0" fontId="0" fillId="0" borderId="0" xfId="0"/>
    <xf numFmtId="0" fontId="2" fillId="2" borderId="2" xfId="0" applyFont="1" applyFill="1" applyBorder="1" applyAlignment="1">
      <alignment horizontal="left" vertical="center" wrapText="1"/>
    </xf>
    <xf numFmtId="0" fontId="4" fillId="0" borderId="2" xfId="1" applyFont="1" applyFill="1" applyBorder="1" applyAlignment="1">
      <alignment horizontal="left" vertical="center" wrapText="1"/>
    </xf>
    <xf numFmtId="0" fontId="1" fillId="3" borderId="5" xfId="0" applyFont="1" applyFill="1" applyBorder="1" applyAlignment="1">
      <alignment horizontal="center" vertical="center" wrapText="1"/>
    </xf>
    <xf numFmtId="0" fontId="1" fillId="4" borderId="1" xfId="0" applyFont="1" applyFill="1" applyBorder="1" applyAlignment="1">
      <alignment horizontal="center" vertical="center" wrapText="1"/>
    </xf>
    <xf numFmtId="9" fontId="2" fillId="0" borderId="2" xfId="0" applyNumberFormat="1" applyFont="1" applyBorder="1" applyAlignment="1">
      <alignment horizontal="center" vertical="center" wrapText="1"/>
    </xf>
    <xf numFmtId="0" fontId="2" fillId="0" borderId="2" xfId="0" applyFont="1" applyBorder="1" applyAlignment="1">
      <alignment horizontal="left" vertical="center" wrapText="1"/>
    </xf>
    <xf numFmtId="9" fontId="2" fillId="0" borderId="2" xfId="0" applyNumberFormat="1" applyFont="1" applyBorder="1" applyAlignment="1">
      <alignment horizontal="left" vertical="center" wrapText="1"/>
    </xf>
    <xf numFmtId="0" fontId="2" fillId="0" borderId="3" xfId="0" applyFont="1" applyBorder="1" applyAlignment="1">
      <alignment horizontal="left" vertical="center" wrapText="1"/>
    </xf>
    <xf numFmtId="0" fontId="5" fillId="0" borderId="5" xfId="0" applyFont="1" applyBorder="1" applyAlignment="1">
      <alignment horizontal="center" vertical="center" wrapText="1"/>
    </xf>
    <xf numFmtId="0" fontId="6" fillId="0" borderId="5" xfId="0" applyFont="1" applyBorder="1" applyAlignment="1">
      <alignment horizontal="center" vertical="center" wrapText="1"/>
    </xf>
    <xf numFmtId="0" fontId="7" fillId="0" borderId="5" xfId="0" applyFont="1" applyBorder="1" applyAlignment="1">
      <alignment horizontal="center" vertical="center" wrapText="1"/>
    </xf>
    <xf numFmtId="0" fontId="8" fillId="0" borderId="5" xfId="0" applyFont="1" applyBorder="1" applyAlignment="1">
      <alignment horizontal="center" vertical="center" wrapText="1"/>
    </xf>
    <xf numFmtId="0" fontId="9" fillId="0" borderId="5" xfId="0" applyFont="1" applyBorder="1" applyAlignment="1">
      <alignment horizontal="center" vertical="center" wrapText="1"/>
    </xf>
    <xf numFmtId="1" fontId="9" fillId="0" borderId="5" xfId="0" applyNumberFormat="1" applyFont="1" applyBorder="1" applyAlignment="1">
      <alignment horizontal="center" vertical="center" wrapText="1"/>
    </xf>
    <xf numFmtId="0" fontId="10"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12" fillId="0" borderId="5" xfId="0" applyFont="1" applyBorder="1" applyAlignment="1">
      <alignment horizontal="center" vertical="center" wrapText="1"/>
    </xf>
    <xf numFmtId="0" fontId="5" fillId="0" borderId="7" xfId="0" applyFont="1" applyBorder="1" applyAlignment="1">
      <alignment horizontal="center" vertical="center" wrapText="1"/>
    </xf>
    <xf numFmtId="0" fontId="9" fillId="0" borderId="7" xfId="0" applyFont="1" applyBorder="1" applyAlignment="1">
      <alignment horizontal="center" vertical="center" wrapText="1"/>
    </xf>
    <xf numFmtId="0" fontId="2" fillId="2" borderId="8" xfId="0" applyFont="1" applyFill="1" applyBorder="1" applyAlignment="1">
      <alignment horizontal="left" vertical="center" wrapText="1"/>
    </xf>
    <xf numFmtId="0" fontId="2" fillId="5" borderId="8" xfId="0" applyFont="1" applyFill="1" applyBorder="1" applyAlignment="1">
      <alignment horizontal="left" vertical="center" wrapText="1"/>
    </xf>
    <xf numFmtId="0" fontId="0" fillId="0" borderId="0" xfId="0" applyAlignment="1">
      <alignment wrapText="1"/>
    </xf>
    <xf numFmtId="0" fontId="2" fillId="5" borderId="2" xfId="0" applyFont="1" applyFill="1" applyBorder="1" applyAlignment="1">
      <alignment horizontal="left" vertical="center" wrapText="1"/>
    </xf>
    <xf numFmtId="0" fontId="2" fillId="5" borderId="6" xfId="0" applyFont="1" applyFill="1" applyBorder="1" applyAlignment="1">
      <alignment horizontal="left" vertical="center" wrapText="1"/>
    </xf>
    <xf numFmtId="0" fontId="2" fillId="2" borderId="8" xfId="0" applyFont="1" applyFill="1" applyBorder="1" applyAlignment="1">
      <alignment vertical="center" wrapText="1"/>
    </xf>
    <xf numFmtId="0" fontId="9" fillId="0" borderId="9" xfId="0" applyFont="1" applyBorder="1" applyAlignment="1">
      <alignment horizontal="center" vertical="center" wrapText="1"/>
    </xf>
    <xf numFmtId="0" fontId="9" fillId="0" borderId="0" xfId="0" applyFont="1" applyAlignment="1">
      <alignment horizontal="center" vertical="center" wrapText="1"/>
    </xf>
    <xf numFmtId="0" fontId="14" fillId="2" borderId="5" xfId="0" applyFont="1" applyFill="1" applyBorder="1" applyAlignment="1">
      <alignment horizontal="center" vertical="center" wrapText="1"/>
    </xf>
    <xf numFmtId="0" fontId="10" fillId="2" borderId="5" xfId="0" applyFont="1" applyFill="1" applyBorder="1" applyAlignment="1">
      <alignment vertical="center" wrapText="1"/>
    </xf>
    <xf numFmtId="0" fontId="10" fillId="2" borderId="0" xfId="0" applyFont="1" applyFill="1" applyAlignment="1">
      <alignment vertical="center" wrapText="1"/>
    </xf>
    <xf numFmtId="0" fontId="10" fillId="2" borderId="10" xfId="0" applyFont="1" applyFill="1" applyBorder="1" applyAlignment="1">
      <alignment wrapText="1"/>
    </xf>
    <xf numFmtId="0" fontId="16" fillId="5" borderId="0" xfId="0" applyFont="1" applyFill="1" applyAlignment="1">
      <alignment horizontal="center" vertical="center"/>
    </xf>
    <xf numFmtId="0" fontId="15" fillId="0" borderId="0" xfId="0" applyFont="1" applyAlignment="1">
      <alignment horizontal="center" vertical="center"/>
    </xf>
    <xf numFmtId="0" fontId="15" fillId="0" borderId="0" xfId="0" applyFont="1" applyAlignment="1">
      <alignment horizontal="left" vertical="center"/>
    </xf>
    <xf numFmtId="0" fontId="17" fillId="0" borderId="5" xfId="0" applyFont="1" applyBorder="1" applyAlignment="1">
      <alignment horizontal="center" vertical="center" wrapText="1"/>
    </xf>
    <xf numFmtId="0" fontId="17" fillId="5" borderId="5" xfId="0" applyFont="1" applyFill="1" applyBorder="1" applyAlignment="1">
      <alignment horizontal="center" vertical="center" wrapText="1"/>
    </xf>
    <xf numFmtId="0" fontId="18" fillId="2" borderId="10" xfId="0" applyFont="1" applyFill="1" applyBorder="1" applyAlignment="1">
      <alignment wrapText="1"/>
    </xf>
    <xf numFmtId="0" fontId="22" fillId="0" borderId="0" xfId="0" applyFont="1" applyAlignment="1">
      <alignment horizontal="center" vertical="center"/>
    </xf>
    <xf numFmtId="0" fontId="20" fillId="0" borderId="8" xfId="0" applyFont="1" applyBorder="1" applyAlignment="1">
      <alignment horizontal="center" vertical="center"/>
    </xf>
    <xf numFmtId="0" fontId="19" fillId="5" borderId="0" xfId="0" applyFont="1" applyFill="1" applyAlignment="1">
      <alignment horizontal="center" vertical="center"/>
    </xf>
    <xf numFmtId="0" fontId="16" fillId="5" borderId="5" xfId="0" applyFont="1" applyFill="1" applyBorder="1" applyAlignment="1">
      <alignment horizontal="center" vertical="center" wrapText="1"/>
    </xf>
    <xf numFmtId="0" fontId="23" fillId="5" borderId="5" xfId="0" applyFont="1" applyFill="1" applyBorder="1" applyAlignment="1">
      <alignment horizontal="justify" vertical="center" wrapText="1"/>
    </xf>
    <xf numFmtId="0" fontId="7" fillId="0" borderId="5" xfId="0" applyFont="1" applyBorder="1" applyAlignment="1">
      <alignment vertical="center" wrapText="1"/>
    </xf>
    <xf numFmtId="0" fontId="7" fillId="6" borderId="5" xfId="0" applyFont="1" applyFill="1" applyBorder="1" applyAlignment="1">
      <alignment horizontal="left" vertical="center" wrapText="1"/>
    </xf>
    <xf numFmtId="0" fontId="7" fillId="7" borderId="5" xfId="0" applyFont="1" applyFill="1" applyBorder="1" applyAlignment="1">
      <alignment vertical="center" wrapText="1"/>
    </xf>
    <xf numFmtId="0" fontId="7" fillId="5" borderId="5" xfId="0" applyFont="1" applyFill="1" applyBorder="1" applyAlignment="1">
      <alignment vertical="center" wrapText="1"/>
    </xf>
    <xf numFmtId="0" fontId="12" fillId="5" borderId="5" xfId="0" applyFont="1" applyFill="1" applyBorder="1" applyAlignment="1">
      <alignment horizontal="left" vertical="center" wrapText="1"/>
    </xf>
    <xf numFmtId="0" fontId="12" fillId="5" borderId="5" xfId="0" applyFont="1" applyFill="1" applyBorder="1" applyAlignment="1">
      <alignment horizontal="left" vertical="center"/>
    </xf>
    <xf numFmtId="0" fontId="7" fillId="6" borderId="5" xfId="0" applyFont="1" applyFill="1" applyBorder="1" applyAlignment="1">
      <alignment vertical="center" wrapText="1"/>
    </xf>
    <xf numFmtId="0" fontId="7" fillId="11" borderId="5" xfId="0" applyFont="1" applyFill="1" applyBorder="1" applyAlignment="1">
      <alignment vertical="center" wrapText="1"/>
    </xf>
    <xf numFmtId="0" fontId="7" fillId="5" borderId="0" xfId="0" applyFont="1" applyFill="1" applyAlignment="1">
      <alignment vertical="center" wrapText="1"/>
    </xf>
    <xf numFmtId="0" fontId="7" fillId="6" borderId="5" xfId="0" applyFont="1" applyFill="1" applyBorder="1" applyAlignment="1">
      <alignment wrapText="1"/>
    </xf>
    <xf numFmtId="0" fontId="7" fillId="8" borderId="5" xfId="0" applyFont="1" applyFill="1" applyBorder="1" applyAlignment="1">
      <alignment horizontal="left" vertical="center" wrapText="1"/>
    </xf>
    <xf numFmtId="0" fontId="12" fillId="5" borderId="5" xfId="0" applyFont="1" applyFill="1" applyBorder="1" applyAlignment="1">
      <alignment vertical="center" wrapText="1"/>
    </xf>
    <xf numFmtId="0" fontId="7" fillId="9" borderId="5" xfId="0" applyFont="1" applyFill="1" applyBorder="1" applyAlignment="1">
      <alignment horizontal="left" vertical="center" wrapText="1"/>
    </xf>
    <xf numFmtId="0" fontId="7" fillId="9" borderId="5" xfId="0" applyFont="1" applyFill="1" applyBorder="1" applyAlignment="1">
      <alignment vertical="center" wrapText="1"/>
    </xf>
    <xf numFmtId="0" fontId="7" fillId="10" borderId="5" xfId="0" applyFont="1" applyFill="1" applyBorder="1" applyAlignment="1">
      <alignment horizontal="left" vertical="center" wrapText="1"/>
    </xf>
    <xf numFmtId="0" fontId="7" fillId="10" borderId="5" xfId="0" applyFont="1" applyFill="1" applyBorder="1" applyAlignment="1">
      <alignment vertical="center" wrapText="1"/>
    </xf>
    <xf numFmtId="0" fontId="7" fillId="11" borderId="5" xfId="0" applyFont="1" applyFill="1" applyBorder="1" applyAlignment="1">
      <alignment horizontal="left" vertical="center" wrapText="1"/>
    </xf>
    <xf numFmtId="0" fontId="7" fillId="0" borderId="12" xfId="0" applyFont="1" applyBorder="1" applyAlignment="1">
      <alignment vertical="center" wrapText="1"/>
    </xf>
    <xf numFmtId="0" fontId="7" fillId="5" borderId="12" xfId="0" applyFont="1" applyFill="1" applyBorder="1" applyAlignment="1">
      <alignment vertical="center" wrapText="1"/>
    </xf>
    <xf numFmtId="0" fontId="12" fillId="5" borderId="12" xfId="0" applyFont="1" applyFill="1" applyBorder="1" applyAlignment="1">
      <alignment horizontal="left" vertical="center" wrapText="1"/>
    </xf>
    <xf numFmtId="0" fontId="7" fillId="0" borderId="11" xfId="0" applyFont="1" applyBorder="1" applyAlignment="1">
      <alignment vertical="center" wrapText="1"/>
    </xf>
    <xf numFmtId="0" fontId="7" fillId="0" borderId="8" xfId="0" applyFont="1" applyBorder="1" applyAlignment="1">
      <alignment vertical="center" wrapText="1"/>
    </xf>
    <xf numFmtId="0" fontId="7" fillId="5" borderId="8" xfId="0" applyFont="1" applyFill="1" applyBorder="1" applyAlignment="1">
      <alignment vertical="center" wrapText="1"/>
    </xf>
    <xf numFmtId="0" fontId="12" fillId="5" borderId="8" xfId="0" applyFont="1" applyFill="1" applyBorder="1" applyAlignment="1">
      <alignment horizontal="left" vertical="center" wrapText="1"/>
    </xf>
    <xf numFmtId="0" fontId="12" fillId="5" borderId="8" xfId="0" applyFont="1" applyFill="1" applyBorder="1" applyAlignment="1">
      <alignment horizontal="left" vertical="center"/>
    </xf>
    <xf numFmtId="0" fontId="12" fillId="5" borderId="1" xfId="0" applyFont="1" applyFill="1" applyBorder="1" applyAlignment="1">
      <alignment horizontal="left" vertical="center" wrapText="1"/>
    </xf>
    <xf numFmtId="0" fontId="7" fillId="5" borderId="13" xfId="0" applyFont="1" applyFill="1" applyBorder="1" applyAlignment="1">
      <alignment vertical="center" wrapText="1"/>
    </xf>
    <xf numFmtId="0" fontId="7" fillId="0" borderId="0" xfId="0" applyFont="1" applyAlignment="1">
      <alignment vertical="center" wrapText="1"/>
    </xf>
    <xf numFmtId="0" fontId="7" fillId="0" borderId="1" xfId="0" applyFont="1" applyBorder="1" applyAlignment="1">
      <alignment vertical="center" wrapText="1"/>
    </xf>
    <xf numFmtId="0" fontId="21" fillId="14" borderId="5" xfId="0" applyFont="1" applyFill="1" applyBorder="1" applyAlignment="1">
      <alignment horizontal="center" vertical="center" wrapText="1"/>
    </xf>
    <xf numFmtId="17" fontId="25" fillId="18" borderId="16" xfId="0" applyNumberFormat="1" applyFont="1" applyFill="1" applyBorder="1" applyAlignment="1">
      <alignment horizontal="center" vertical="center" wrapText="1"/>
    </xf>
    <xf numFmtId="9" fontId="23" fillId="5" borderId="5" xfId="0" applyNumberFormat="1" applyFont="1" applyFill="1" applyBorder="1" applyAlignment="1">
      <alignment horizontal="center" vertical="center" wrapText="1"/>
    </xf>
    <xf numFmtId="0" fontId="23" fillId="5" borderId="5" xfId="0" applyFont="1" applyFill="1" applyBorder="1" applyAlignment="1">
      <alignment horizontal="center" vertical="center" wrapText="1"/>
    </xf>
    <xf numFmtId="0" fontId="16" fillId="5" borderId="12" xfId="0" applyFont="1" applyFill="1" applyBorder="1" applyAlignment="1">
      <alignment horizontal="center" vertical="center" wrapText="1"/>
    </xf>
    <xf numFmtId="0" fontId="16" fillId="5" borderId="10" xfId="0" applyFont="1" applyFill="1" applyBorder="1" applyAlignment="1">
      <alignment horizontal="center" vertical="center" wrapText="1"/>
    </xf>
    <xf numFmtId="9" fontId="23" fillId="5" borderId="5" xfId="3" applyFont="1" applyFill="1" applyBorder="1" applyAlignment="1">
      <alignment horizontal="center" vertical="center" wrapText="1"/>
    </xf>
    <xf numFmtId="0" fontId="30" fillId="0" borderId="5" xfId="0" applyFont="1" applyBorder="1" applyAlignment="1">
      <alignment horizontal="left" vertical="center" wrapText="1"/>
    </xf>
    <xf numFmtId="0" fontId="2" fillId="2" borderId="0" xfId="0" applyFont="1" applyFill="1" applyAlignment="1">
      <alignment horizontal="left" vertical="center" wrapText="1"/>
    </xf>
    <xf numFmtId="164" fontId="16" fillId="5" borderId="5" xfId="0" applyNumberFormat="1" applyFont="1" applyFill="1" applyBorder="1" applyAlignment="1">
      <alignment horizontal="center" vertical="center" wrapText="1"/>
    </xf>
    <xf numFmtId="0" fontId="30" fillId="0" borderId="5" xfId="0" applyFont="1" applyBorder="1" applyAlignment="1">
      <alignment vertical="center"/>
    </xf>
    <xf numFmtId="0" fontId="28" fillId="0" borderId="5" xfId="0" applyFont="1" applyBorder="1" applyAlignment="1">
      <alignment vertical="center"/>
    </xf>
    <xf numFmtId="0" fontId="30" fillId="0" borderId="5" xfId="0" applyFont="1" applyBorder="1" applyAlignment="1">
      <alignment horizontal="center" vertical="center" wrapText="1"/>
    </xf>
    <xf numFmtId="0" fontId="30" fillId="0" borderId="19" xfId="0" applyFont="1" applyBorder="1" applyAlignment="1">
      <alignment vertical="center"/>
    </xf>
    <xf numFmtId="0" fontId="30" fillId="0" borderId="10" xfId="0" applyFont="1" applyBorder="1" applyAlignment="1">
      <alignment horizontal="center" vertical="center" wrapText="1"/>
    </xf>
    <xf numFmtId="0" fontId="30" fillId="0" borderId="10" xfId="0" applyFont="1" applyBorder="1" applyAlignment="1">
      <alignment horizontal="left" vertical="center" wrapText="1"/>
    </xf>
    <xf numFmtId="0" fontId="30" fillId="16" borderId="5" xfId="0" applyFont="1" applyFill="1" applyBorder="1" applyAlignment="1">
      <alignment horizontal="left" vertical="center" wrapText="1"/>
    </xf>
    <xf numFmtId="0" fontId="30" fillId="0" borderId="12" xfId="0" applyFont="1" applyBorder="1" applyAlignment="1">
      <alignment horizontal="center" vertical="center" wrapText="1"/>
    </xf>
    <xf numFmtId="0" fontId="30" fillId="0" borderId="12" xfId="0" applyFont="1" applyBorder="1" applyAlignment="1">
      <alignment horizontal="left" vertical="center" wrapText="1"/>
    </xf>
    <xf numFmtId="0" fontId="29" fillId="19" borderId="28" xfId="0" applyFont="1" applyFill="1" applyBorder="1" applyAlignment="1">
      <alignment horizontal="center" vertical="center" wrapText="1"/>
    </xf>
    <xf numFmtId="0" fontId="29" fillId="19" borderId="29" xfId="0" applyFont="1" applyFill="1" applyBorder="1" applyAlignment="1">
      <alignment horizontal="left" vertical="center" wrapText="1"/>
    </xf>
    <xf numFmtId="0" fontId="29" fillId="19" borderId="30" xfId="0" applyFont="1" applyFill="1" applyBorder="1" applyAlignment="1">
      <alignment horizontal="center" vertical="center" wrapText="1"/>
    </xf>
    <xf numFmtId="0" fontId="30" fillId="20" borderId="20" xfId="0" applyFont="1" applyFill="1" applyBorder="1" applyAlignment="1">
      <alignment horizontal="center" vertical="center" wrapText="1"/>
    </xf>
    <xf numFmtId="0" fontId="30" fillId="20" borderId="21" xfId="0" applyFont="1" applyFill="1" applyBorder="1" applyAlignment="1">
      <alignment horizontal="left" vertical="center" wrapText="1"/>
    </xf>
    <xf numFmtId="0" fontId="30" fillId="20" borderId="22" xfId="0" applyFont="1" applyFill="1" applyBorder="1" applyAlignment="1">
      <alignment horizontal="left" vertical="center" wrapText="1"/>
    </xf>
    <xf numFmtId="0" fontId="30" fillId="20" borderId="23" xfId="0" applyFont="1" applyFill="1" applyBorder="1" applyAlignment="1">
      <alignment horizontal="center" vertical="center" wrapText="1"/>
    </xf>
    <xf numFmtId="0" fontId="30" fillId="20" borderId="5" xfId="0" applyFont="1" applyFill="1" applyBorder="1" applyAlignment="1">
      <alignment horizontal="left" vertical="center" wrapText="1"/>
    </xf>
    <xf numFmtId="0" fontId="30" fillId="20" borderId="24" xfId="0" applyFont="1" applyFill="1" applyBorder="1" applyAlignment="1">
      <alignment horizontal="left" vertical="center" wrapText="1"/>
    </xf>
    <xf numFmtId="0" fontId="30" fillId="20" borderId="25" xfId="0" applyFont="1" applyFill="1" applyBorder="1" applyAlignment="1">
      <alignment horizontal="center" vertical="center" wrapText="1"/>
    </xf>
    <xf numFmtId="0" fontId="30" fillId="20" borderId="26" xfId="0" applyFont="1" applyFill="1" applyBorder="1" applyAlignment="1">
      <alignment horizontal="left" vertical="center" wrapText="1"/>
    </xf>
    <xf numFmtId="0" fontId="30" fillId="20" borderId="27" xfId="0" applyFont="1" applyFill="1" applyBorder="1" applyAlignment="1">
      <alignment horizontal="left" vertical="center" wrapText="1"/>
    </xf>
    <xf numFmtId="0" fontId="30" fillId="14" borderId="5" xfId="0" applyFont="1" applyFill="1" applyBorder="1" applyAlignment="1">
      <alignment horizontal="left" vertical="center" wrapText="1"/>
    </xf>
    <xf numFmtId="0" fontId="30" fillId="14" borderId="20" xfId="0" applyFont="1" applyFill="1" applyBorder="1" applyAlignment="1">
      <alignment horizontal="center" vertical="center" wrapText="1"/>
    </xf>
    <xf numFmtId="0" fontId="30" fillId="14" borderId="21" xfId="0" applyFont="1" applyFill="1" applyBorder="1" applyAlignment="1">
      <alignment horizontal="left" vertical="center" wrapText="1"/>
    </xf>
    <xf numFmtId="0" fontId="30" fillId="14" borderId="22" xfId="0" applyFont="1" applyFill="1" applyBorder="1" applyAlignment="1">
      <alignment horizontal="left" vertical="center" wrapText="1"/>
    </xf>
    <xf numFmtId="0" fontId="30" fillId="14" borderId="23" xfId="0" applyFont="1" applyFill="1" applyBorder="1" applyAlignment="1">
      <alignment horizontal="center" vertical="center" wrapText="1"/>
    </xf>
    <xf numFmtId="0" fontId="30" fillId="14" borderId="24" xfId="0" applyFont="1" applyFill="1" applyBorder="1" applyAlignment="1">
      <alignment horizontal="left" vertical="center" wrapText="1"/>
    </xf>
    <xf numFmtId="0" fontId="30" fillId="14" borderId="26" xfId="0" applyFont="1" applyFill="1" applyBorder="1" applyAlignment="1">
      <alignment horizontal="left" vertical="center" wrapText="1"/>
    </xf>
    <xf numFmtId="0" fontId="30" fillId="14" borderId="27" xfId="0" applyFont="1" applyFill="1" applyBorder="1" applyAlignment="1">
      <alignment horizontal="left" vertical="center" wrapText="1"/>
    </xf>
    <xf numFmtId="0" fontId="30" fillId="16" borderId="20" xfId="0" applyFont="1" applyFill="1" applyBorder="1" applyAlignment="1">
      <alignment horizontal="center" vertical="center" wrapText="1"/>
    </xf>
    <xf numFmtId="0" fontId="30" fillId="16" borderId="21" xfId="0" applyFont="1" applyFill="1" applyBorder="1" applyAlignment="1">
      <alignment horizontal="left" vertical="center" wrapText="1"/>
    </xf>
    <xf numFmtId="0" fontId="30" fillId="16" borderId="22" xfId="0" applyFont="1" applyFill="1" applyBorder="1" applyAlignment="1">
      <alignment horizontal="left" vertical="center" wrapText="1"/>
    </xf>
    <xf numFmtId="0" fontId="30" fillId="16" borderId="23" xfId="0" applyFont="1" applyFill="1" applyBorder="1" applyAlignment="1">
      <alignment horizontal="center" vertical="center" wrapText="1"/>
    </xf>
    <xf numFmtId="0" fontId="30" fillId="16" borderId="24" xfId="0" applyFont="1" applyFill="1" applyBorder="1" applyAlignment="1">
      <alignment horizontal="left" vertical="center" wrapText="1"/>
    </xf>
    <xf numFmtId="0" fontId="30" fillId="16" borderId="25" xfId="0" applyFont="1" applyFill="1" applyBorder="1" applyAlignment="1">
      <alignment horizontal="center" vertical="center" wrapText="1"/>
    </xf>
    <xf numFmtId="0" fontId="30" fillId="16" borderId="26" xfId="0" applyFont="1" applyFill="1" applyBorder="1" applyAlignment="1">
      <alignment horizontal="left" vertical="center" wrapText="1"/>
    </xf>
    <xf numFmtId="0" fontId="30" fillId="16" borderId="27" xfId="0" applyFont="1" applyFill="1" applyBorder="1" applyAlignment="1">
      <alignment horizontal="left" vertical="center" wrapText="1"/>
    </xf>
    <xf numFmtId="17" fontId="33" fillId="22" borderId="5" xfId="0" applyNumberFormat="1" applyFont="1" applyFill="1" applyBorder="1" applyAlignment="1">
      <alignment horizontal="center" vertical="center" wrapText="1"/>
    </xf>
    <xf numFmtId="0" fontId="34" fillId="21" borderId="5" xfId="0" applyFont="1" applyFill="1" applyBorder="1" applyAlignment="1">
      <alignment horizontal="left" vertical="center" wrapText="1"/>
    </xf>
    <xf numFmtId="0" fontId="30" fillId="15" borderId="5" xfId="0" applyFont="1" applyFill="1" applyBorder="1" applyAlignment="1">
      <alignment horizontal="left" vertical="center" wrapText="1"/>
    </xf>
    <xf numFmtId="0" fontId="29" fillId="0" borderId="10" xfId="0" applyFont="1" applyBorder="1" applyAlignment="1">
      <alignment horizontal="left" vertical="center" wrapText="1"/>
    </xf>
    <xf numFmtId="0" fontId="30" fillId="15" borderId="21" xfId="0" applyFont="1" applyFill="1" applyBorder="1" applyAlignment="1">
      <alignment horizontal="left" vertical="center" wrapText="1"/>
    </xf>
    <xf numFmtId="0" fontId="30" fillId="15" borderId="22" xfId="0" applyFont="1" applyFill="1" applyBorder="1" applyAlignment="1">
      <alignment horizontal="left" vertical="center" wrapText="1"/>
    </xf>
    <xf numFmtId="0" fontId="30" fillId="15" borderId="24" xfId="0" applyFont="1" applyFill="1" applyBorder="1" applyAlignment="1">
      <alignment horizontal="left" vertical="center" wrapText="1"/>
    </xf>
    <xf numFmtId="0" fontId="30" fillId="15" borderId="26" xfId="0" applyFont="1" applyFill="1" applyBorder="1" applyAlignment="1">
      <alignment horizontal="left" vertical="center" wrapText="1"/>
    </xf>
    <xf numFmtId="0" fontId="30" fillId="15" borderId="27" xfId="0" applyFont="1" applyFill="1" applyBorder="1" applyAlignment="1">
      <alignment horizontal="left" vertical="center" wrapText="1"/>
    </xf>
    <xf numFmtId="0" fontId="34" fillId="21" borderId="21" xfId="0" applyFont="1" applyFill="1" applyBorder="1" applyAlignment="1">
      <alignment horizontal="left" vertical="center" wrapText="1"/>
    </xf>
    <xf numFmtId="0" fontId="34" fillId="21" borderId="22" xfId="0" applyFont="1" applyFill="1" applyBorder="1" applyAlignment="1">
      <alignment horizontal="left" vertical="center" wrapText="1"/>
    </xf>
    <xf numFmtId="0" fontId="34" fillId="21" borderId="24" xfId="0" applyFont="1" applyFill="1" applyBorder="1" applyAlignment="1">
      <alignment horizontal="left" vertical="center" wrapText="1"/>
    </xf>
    <xf numFmtId="0" fontId="34" fillId="21" borderId="26" xfId="0" applyFont="1" applyFill="1" applyBorder="1" applyAlignment="1">
      <alignment horizontal="left" vertical="center" wrapText="1"/>
    </xf>
    <xf numFmtId="0" fontId="34" fillId="21" borderId="27" xfId="0" applyFont="1" applyFill="1" applyBorder="1" applyAlignment="1">
      <alignment horizontal="left" vertical="center" wrapText="1"/>
    </xf>
    <xf numFmtId="0" fontId="31" fillId="20" borderId="5" xfId="0" applyFont="1" applyFill="1" applyBorder="1" applyAlignment="1">
      <alignment wrapText="1"/>
    </xf>
    <xf numFmtId="0" fontId="31" fillId="20" borderId="10" xfId="0" applyFont="1" applyFill="1" applyBorder="1" applyAlignment="1">
      <alignment wrapText="1"/>
    </xf>
    <xf numFmtId="0" fontId="18" fillId="5" borderId="8" xfId="0" applyFont="1" applyFill="1" applyBorder="1" applyAlignment="1">
      <alignment vertical="center" wrapText="1"/>
    </xf>
    <xf numFmtId="0" fontId="0" fillId="4" borderId="4" xfId="0" applyFill="1" applyBorder="1" applyAlignment="1">
      <alignment horizontal="center"/>
    </xf>
    <xf numFmtId="0" fontId="16" fillId="5" borderId="12" xfId="0" applyFont="1" applyFill="1" applyBorder="1" applyAlignment="1">
      <alignment horizontal="center" vertical="center" wrapText="1"/>
    </xf>
    <xf numFmtId="0" fontId="16" fillId="5" borderId="10" xfId="0" applyFont="1" applyFill="1" applyBorder="1" applyAlignment="1">
      <alignment horizontal="center" vertical="center" wrapText="1"/>
    </xf>
    <xf numFmtId="0" fontId="21" fillId="14" borderId="12" xfId="0" applyFont="1" applyFill="1" applyBorder="1" applyAlignment="1">
      <alignment horizontal="center" vertical="center" wrapText="1"/>
    </xf>
    <xf numFmtId="0" fontId="21" fillId="14" borderId="10" xfId="0" applyFont="1" applyFill="1" applyBorder="1" applyAlignment="1">
      <alignment horizontal="center" vertical="center" wrapText="1"/>
    </xf>
    <xf numFmtId="9" fontId="23" fillId="5" borderId="12" xfId="3" applyFont="1" applyFill="1" applyBorder="1" applyAlignment="1">
      <alignment horizontal="center" vertical="center" wrapText="1"/>
    </xf>
    <xf numFmtId="9" fontId="23" fillId="5" borderId="10" xfId="3" applyFont="1" applyFill="1" applyBorder="1" applyAlignment="1">
      <alignment horizontal="center" vertical="center" wrapText="1"/>
    </xf>
    <xf numFmtId="0" fontId="32" fillId="21" borderId="14" xfId="0" applyFont="1" applyFill="1" applyBorder="1" applyAlignment="1">
      <alignment horizontal="center" vertical="center" wrapText="1"/>
    </xf>
    <xf numFmtId="0" fontId="32" fillId="21" borderId="18" xfId="0" applyFont="1" applyFill="1" applyBorder="1" applyAlignment="1">
      <alignment horizontal="center" vertical="center" wrapText="1"/>
    </xf>
    <xf numFmtId="0" fontId="32" fillId="21" borderId="17" xfId="0" applyFont="1" applyFill="1" applyBorder="1" applyAlignment="1">
      <alignment horizontal="center" vertical="center" wrapText="1"/>
    </xf>
    <xf numFmtId="0" fontId="21" fillId="13" borderId="5" xfId="0" applyFont="1" applyFill="1" applyBorder="1" applyAlignment="1">
      <alignment horizontal="center" vertical="center" wrapText="1"/>
    </xf>
    <xf numFmtId="9" fontId="16" fillId="5" borderId="12" xfId="0" applyNumberFormat="1" applyFont="1" applyFill="1" applyBorder="1" applyAlignment="1">
      <alignment horizontal="center" vertical="center" wrapText="1"/>
    </xf>
    <xf numFmtId="0" fontId="24" fillId="17" borderId="5" xfId="0" applyFont="1" applyFill="1" applyBorder="1" applyAlignment="1">
      <alignment horizontal="center" vertical="center" wrapText="1"/>
    </xf>
    <xf numFmtId="0" fontId="21" fillId="12" borderId="5" xfId="0" applyFont="1" applyFill="1" applyBorder="1" applyAlignment="1">
      <alignment horizontal="center" vertical="center" wrapText="1"/>
    </xf>
    <xf numFmtId="0" fontId="21" fillId="14" borderId="14" xfId="0" applyFont="1" applyFill="1" applyBorder="1" applyAlignment="1">
      <alignment horizontal="center" vertical="center" wrapText="1"/>
    </xf>
    <xf numFmtId="0" fontId="21" fillId="14" borderId="18" xfId="0" applyFont="1" applyFill="1" applyBorder="1" applyAlignment="1">
      <alignment horizontal="center" vertical="center" wrapText="1"/>
    </xf>
    <xf numFmtId="0" fontId="21" fillId="14" borderId="17" xfId="0" applyFont="1" applyFill="1" applyBorder="1" applyAlignment="1">
      <alignment horizontal="center" vertical="center" wrapText="1"/>
    </xf>
    <xf numFmtId="0" fontId="21" fillId="15" borderId="14" xfId="0" applyFont="1" applyFill="1" applyBorder="1" applyAlignment="1">
      <alignment horizontal="center" vertical="center" wrapText="1"/>
    </xf>
    <xf numFmtId="0" fontId="21" fillId="15" borderId="15" xfId="0" applyFont="1" applyFill="1" applyBorder="1" applyAlignment="1">
      <alignment horizontal="center" vertical="center" wrapText="1"/>
    </xf>
    <xf numFmtId="0" fontId="27" fillId="19" borderId="31" xfId="0" applyFont="1" applyFill="1" applyBorder="1" applyAlignment="1">
      <alignment horizontal="center" vertical="center"/>
    </xf>
    <xf numFmtId="0" fontId="27" fillId="19" borderId="32" xfId="0" applyFont="1" applyFill="1" applyBorder="1" applyAlignment="1">
      <alignment horizontal="center" vertical="center"/>
    </xf>
    <xf numFmtId="0" fontId="27" fillId="19" borderId="33" xfId="0" applyFont="1" applyFill="1" applyBorder="1" applyAlignment="1">
      <alignment horizontal="center" vertical="center"/>
    </xf>
    <xf numFmtId="9" fontId="16" fillId="5" borderId="5" xfId="0" applyNumberFormat="1" applyFont="1" applyFill="1" applyBorder="1" applyAlignment="1">
      <alignment horizontal="center" vertical="center" wrapText="1"/>
    </xf>
  </cellXfs>
  <cellStyles count="4">
    <cellStyle name="Hipervínculo" xfId="1" builtinId="8"/>
    <cellStyle name="Hyperlink" xfId="2" xr:uid="{79AEFE2D-C4F0-45B5-8F95-7A4A9A1260FD}"/>
    <cellStyle name="Normal" xfId="0" builtinId="0"/>
    <cellStyle name="Porcentaje" xfId="3" builtinId="5"/>
  </cellStyles>
  <dxfs count="1">
    <dxf>
      <font>
        <color rgb="FF006100"/>
      </font>
      <fill>
        <patternFill>
          <bgColor rgb="FFC6EFCE"/>
        </patternFill>
      </fill>
    </dxf>
  </dxfs>
  <tableStyles count="0" defaultTableStyle="TableStyleMedium2" defaultPivotStyle="PivotStyleLight16"/>
  <colors>
    <mruColors>
      <color rgb="FFFFFF66"/>
      <color rgb="FFFF9900"/>
      <color rgb="FFFF8669"/>
      <color rgb="FFECEE96"/>
      <color rgb="FFA4BDD4"/>
      <color rgb="FFAEFCF5"/>
      <color rgb="FFFDD7F8"/>
      <color rgb="FFFFFFCC"/>
      <color rgb="FF76E8A4"/>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9F06B3-B952-4A43-BC5D-C5413B354A56}">
  <dimension ref="A1:P3"/>
  <sheetViews>
    <sheetView showGridLines="0" workbookViewId="0">
      <selection activeCell="L2" sqref="L2"/>
    </sheetView>
  </sheetViews>
  <sheetFormatPr baseColWidth="10" defaultColWidth="11.42578125" defaultRowHeight="15" x14ac:dyDescent="0.25"/>
  <sheetData>
    <row r="1" spans="1:16" x14ac:dyDescent="0.25">
      <c r="A1" s="136" t="s">
        <v>0</v>
      </c>
      <c r="B1" s="136"/>
      <c r="C1" s="136"/>
      <c r="D1" s="136"/>
      <c r="E1" s="136"/>
      <c r="F1" s="136"/>
      <c r="G1" s="136"/>
      <c r="H1" s="136"/>
      <c r="I1" s="136"/>
      <c r="J1" s="136"/>
      <c r="K1" s="136"/>
      <c r="L1" s="136"/>
      <c r="M1" s="136"/>
      <c r="N1" s="136"/>
      <c r="O1" s="136"/>
      <c r="P1" s="136"/>
    </row>
    <row r="2" spans="1:16" ht="78.75" x14ac:dyDescent="0.25">
      <c r="A2" s="4" t="s">
        <v>1</v>
      </c>
      <c r="B2" s="4" t="s">
        <v>2</v>
      </c>
      <c r="C2" s="4" t="s">
        <v>3</v>
      </c>
      <c r="D2" s="4" t="s">
        <v>4</v>
      </c>
      <c r="E2" s="4" t="s">
        <v>5</v>
      </c>
      <c r="F2" s="4" t="s">
        <v>6</v>
      </c>
      <c r="G2" s="4" t="s">
        <v>7</v>
      </c>
      <c r="H2" s="4" t="s">
        <v>8</v>
      </c>
      <c r="I2" s="4" t="s">
        <v>9</v>
      </c>
      <c r="J2" s="4" t="s">
        <v>4</v>
      </c>
      <c r="K2" s="4" t="s">
        <v>10</v>
      </c>
      <c r="L2" s="4" t="s">
        <v>6</v>
      </c>
      <c r="M2" s="4" t="s">
        <v>11</v>
      </c>
      <c r="N2" s="4" t="s">
        <v>12</v>
      </c>
      <c r="O2" s="4" t="s">
        <v>13</v>
      </c>
      <c r="P2" s="4" t="s">
        <v>14</v>
      </c>
    </row>
    <row r="3" spans="1:16" x14ac:dyDescent="0.25">
      <c r="A3" s="5"/>
      <c r="B3" s="6"/>
      <c r="C3" s="6"/>
      <c r="D3" s="6"/>
      <c r="E3" s="6"/>
      <c r="F3" s="6"/>
      <c r="G3" s="7"/>
      <c r="H3" s="6"/>
      <c r="I3" s="6"/>
      <c r="J3" s="6"/>
      <c r="K3" s="6"/>
      <c r="L3" s="6"/>
      <c r="M3" s="2"/>
      <c r="N3" s="6"/>
      <c r="O3" s="6"/>
      <c r="P3" s="8"/>
    </row>
  </sheetData>
  <mergeCells count="1">
    <mergeCell ref="A1:P1"/>
  </mergeCells>
  <conditionalFormatting sqref="O3">
    <cfRule type="containsText" dxfId="0" priority="1" operator="containsText" text="Ajustado por el área">
      <formula>NOT(ISERROR(SEARCH("Ajustado por el área",O3)))</formula>
    </cfRule>
  </conditionalFormatting>
  <dataValidations count="1">
    <dataValidation type="list" allowBlank="1" showInputMessage="1" showErrorMessage="1" sqref="O3" xr:uid="{D462C6C4-DA51-42CE-8F80-BA005B8DA769}">
      <formula1>"Ajustar reporte, Reporte completo, Ajustado por el área"</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FC333B-E76F-43B8-BE5B-DD23844B90BF}">
  <dimension ref="A1:AS20"/>
  <sheetViews>
    <sheetView showGridLines="0" tabSelected="1" view="pageBreakPreview" topLeftCell="AE4" zoomScale="85" zoomScaleNormal="90" zoomScaleSheetLayoutView="85" workbookViewId="0">
      <selection activeCell="AS5" sqref="AS5"/>
    </sheetView>
  </sheetViews>
  <sheetFormatPr baseColWidth="10" defaultColWidth="11.42578125" defaultRowHeight="11.25" customHeight="1" x14ac:dyDescent="0.25"/>
  <cols>
    <col min="1" max="1" width="11.42578125" style="33" customWidth="1"/>
    <col min="2" max="2" width="22" style="33" customWidth="1"/>
    <col min="3" max="3" width="24.42578125" style="33" customWidth="1"/>
    <col min="4" max="4" width="31" style="33" customWidth="1"/>
    <col min="5" max="5" width="27.28515625" style="33" customWidth="1"/>
    <col min="6" max="6" width="13.42578125" style="33" customWidth="1"/>
    <col min="7" max="7" width="15.85546875" style="33" customWidth="1"/>
    <col min="8" max="11" width="20.85546875" style="33" customWidth="1"/>
    <col min="12" max="12" width="22" style="33" customWidth="1"/>
    <col min="13" max="13" width="35.42578125" style="33" customWidth="1"/>
    <col min="14" max="14" width="22.28515625" style="33" customWidth="1"/>
    <col min="15" max="19" width="35.42578125" style="33" customWidth="1"/>
    <col min="20" max="21" width="25.28515625" style="33" customWidth="1"/>
    <col min="22" max="24" width="35.42578125" style="33" customWidth="1"/>
    <col min="25" max="25" width="7.42578125" style="33" customWidth="1"/>
    <col min="26" max="26" width="8" style="33" customWidth="1"/>
    <col min="27" max="28" width="7.42578125" style="33" customWidth="1"/>
    <col min="29" max="29" width="35.42578125" style="34" customWidth="1"/>
    <col min="30" max="30" width="27.85546875" style="34" customWidth="1"/>
    <col min="31" max="31" width="12.42578125" style="33" customWidth="1"/>
    <col min="32" max="32" width="12" style="33" customWidth="1"/>
    <col min="33" max="33" width="11.42578125" style="33" customWidth="1"/>
    <col min="34" max="34" width="10.42578125" style="33" customWidth="1"/>
    <col min="35" max="35" width="12.7109375" style="33" customWidth="1"/>
    <col min="36" max="36" width="12.28515625" style="33" customWidth="1"/>
    <col min="37" max="37" width="12.42578125" style="33" customWidth="1"/>
    <col min="38" max="42" width="14.42578125" style="33" customWidth="1"/>
    <col min="43" max="43" width="49.140625" style="33" customWidth="1"/>
    <col min="44" max="44" width="43.42578125" style="33" customWidth="1"/>
    <col min="45" max="45" width="49.140625" style="33" customWidth="1"/>
    <col min="46" max="16384" width="11.42578125" style="33"/>
  </cols>
  <sheetData>
    <row r="1" spans="1:45" ht="30" customHeight="1" x14ac:dyDescent="0.25">
      <c r="A1" s="148" t="s">
        <v>15</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row>
    <row r="2" spans="1:45" s="38" customFormat="1" ht="30" customHeight="1" x14ac:dyDescent="0.25">
      <c r="A2" s="149" t="s">
        <v>16</v>
      </c>
      <c r="B2" s="149" t="s">
        <v>17</v>
      </c>
      <c r="C2" s="149" t="s">
        <v>18</v>
      </c>
      <c r="D2" s="149" t="s">
        <v>19</v>
      </c>
      <c r="E2" s="149" t="s">
        <v>20</v>
      </c>
      <c r="F2" s="149" t="s">
        <v>21</v>
      </c>
      <c r="G2" s="149" t="s">
        <v>22</v>
      </c>
      <c r="H2" s="146" t="s">
        <v>23</v>
      </c>
      <c r="I2" s="146" t="s">
        <v>24</v>
      </c>
      <c r="J2" s="146" t="s">
        <v>25</v>
      </c>
      <c r="K2" s="146" t="s">
        <v>26</v>
      </c>
      <c r="L2" s="146" t="s">
        <v>27</v>
      </c>
      <c r="M2" s="139" t="s">
        <v>28</v>
      </c>
      <c r="N2" s="139" t="s">
        <v>29</v>
      </c>
      <c r="O2" s="139" t="s">
        <v>30</v>
      </c>
      <c r="P2" s="139" t="s">
        <v>31</v>
      </c>
      <c r="Q2" s="139" t="s">
        <v>32</v>
      </c>
      <c r="R2" s="139" t="s">
        <v>33</v>
      </c>
      <c r="S2" s="139" t="s">
        <v>34</v>
      </c>
      <c r="T2" s="139" t="s">
        <v>35</v>
      </c>
      <c r="U2" s="139" t="s">
        <v>36</v>
      </c>
      <c r="V2" s="139" t="s">
        <v>37</v>
      </c>
      <c r="W2" s="150" t="s">
        <v>38</v>
      </c>
      <c r="X2" s="151"/>
      <c r="Y2" s="151"/>
      <c r="Z2" s="151"/>
      <c r="AA2" s="151"/>
      <c r="AB2" s="152"/>
      <c r="AC2" s="139" t="s">
        <v>39</v>
      </c>
      <c r="AD2" s="139" t="s">
        <v>40</v>
      </c>
      <c r="AE2" s="143" t="s">
        <v>41</v>
      </c>
      <c r="AF2" s="144"/>
      <c r="AG2" s="144"/>
      <c r="AH2" s="145"/>
      <c r="AI2" s="143" t="s">
        <v>42</v>
      </c>
      <c r="AJ2" s="144"/>
      <c r="AK2" s="144"/>
      <c r="AL2" s="145"/>
      <c r="AM2" s="143" t="s">
        <v>43</v>
      </c>
      <c r="AN2" s="144"/>
      <c r="AO2" s="144"/>
      <c r="AP2" s="145"/>
      <c r="AQ2" s="153" t="s">
        <v>44</v>
      </c>
      <c r="AR2" s="153" t="s">
        <v>45</v>
      </c>
      <c r="AS2" s="153" t="s">
        <v>46</v>
      </c>
    </row>
    <row r="3" spans="1:45" s="39" customFormat="1" ht="37.5" customHeight="1" x14ac:dyDescent="0.25">
      <c r="A3" s="149"/>
      <c r="B3" s="149"/>
      <c r="C3" s="149"/>
      <c r="D3" s="149"/>
      <c r="E3" s="149"/>
      <c r="F3" s="149"/>
      <c r="G3" s="149"/>
      <c r="H3" s="146"/>
      <c r="I3" s="146"/>
      <c r="J3" s="146"/>
      <c r="K3" s="146"/>
      <c r="L3" s="146"/>
      <c r="M3" s="140"/>
      <c r="N3" s="140"/>
      <c r="O3" s="140"/>
      <c r="P3" s="140"/>
      <c r="Q3" s="140"/>
      <c r="R3" s="140"/>
      <c r="S3" s="140"/>
      <c r="T3" s="140"/>
      <c r="U3" s="140"/>
      <c r="V3" s="140"/>
      <c r="W3" s="72" t="s">
        <v>47</v>
      </c>
      <c r="X3" s="72" t="s">
        <v>48</v>
      </c>
      <c r="Y3" s="73">
        <v>45717</v>
      </c>
      <c r="Z3" s="73">
        <v>45809</v>
      </c>
      <c r="AA3" s="73">
        <v>45901</v>
      </c>
      <c r="AB3" s="73">
        <v>45992</v>
      </c>
      <c r="AC3" s="140"/>
      <c r="AD3" s="140"/>
      <c r="AE3" s="119" t="s">
        <v>49</v>
      </c>
      <c r="AF3" s="119" t="s">
        <v>50</v>
      </c>
      <c r="AG3" s="119" t="s">
        <v>51</v>
      </c>
      <c r="AH3" s="119" t="s">
        <v>52</v>
      </c>
      <c r="AI3" s="119" t="s">
        <v>49</v>
      </c>
      <c r="AJ3" s="119" t="s">
        <v>50</v>
      </c>
      <c r="AK3" s="119" t="s">
        <v>51</v>
      </c>
      <c r="AL3" s="119" t="s">
        <v>52</v>
      </c>
      <c r="AM3" s="119" t="s">
        <v>49</v>
      </c>
      <c r="AN3" s="119" t="s">
        <v>50</v>
      </c>
      <c r="AO3" s="119" t="s">
        <v>51</v>
      </c>
      <c r="AP3" s="119" t="s">
        <v>52</v>
      </c>
      <c r="AQ3" s="154"/>
      <c r="AR3" s="154"/>
      <c r="AS3" s="154"/>
    </row>
    <row r="4" spans="1:45" s="32" customFormat="1" ht="147" customHeight="1" x14ac:dyDescent="0.25">
      <c r="A4" s="41"/>
      <c r="B4" s="41"/>
      <c r="C4" s="41"/>
      <c r="D4" s="41"/>
      <c r="E4" s="41"/>
      <c r="F4" s="41"/>
      <c r="G4" s="41"/>
      <c r="H4" s="41"/>
      <c r="I4" s="41"/>
      <c r="J4" s="41"/>
      <c r="K4" s="41"/>
      <c r="L4" s="41"/>
      <c r="M4" s="137" t="s">
        <v>53</v>
      </c>
      <c r="N4" s="147">
        <v>0.85</v>
      </c>
      <c r="O4" s="137" t="s">
        <v>54</v>
      </c>
      <c r="P4" s="76"/>
      <c r="Q4" s="76"/>
      <c r="R4" s="76"/>
      <c r="S4" s="137" t="s">
        <v>55</v>
      </c>
      <c r="T4" s="137"/>
      <c r="U4" s="76"/>
      <c r="V4" s="41" t="s">
        <v>56</v>
      </c>
      <c r="W4" s="81">
        <v>45658</v>
      </c>
      <c r="X4" s="81">
        <v>45747</v>
      </c>
      <c r="Y4" s="74">
        <v>1</v>
      </c>
      <c r="Z4" s="74">
        <v>0</v>
      </c>
      <c r="AA4" s="74">
        <v>0</v>
      </c>
      <c r="AB4" s="74">
        <v>0</v>
      </c>
      <c r="AC4" s="74">
        <v>0.5</v>
      </c>
      <c r="AD4" s="75" t="s">
        <v>57</v>
      </c>
      <c r="AE4" s="74">
        <v>0.5</v>
      </c>
      <c r="AF4" s="74">
        <v>1</v>
      </c>
      <c r="AG4" s="74">
        <v>1</v>
      </c>
      <c r="AH4" s="74">
        <v>1</v>
      </c>
      <c r="AI4" s="78">
        <f>+AE4*$AC$4</f>
        <v>0.25</v>
      </c>
      <c r="AJ4" s="78">
        <f>+AF4*$AC$4</f>
        <v>0.5</v>
      </c>
      <c r="AK4" s="78">
        <f>+AG4*$AC$4</f>
        <v>0.5</v>
      </c>
      <c r="AL4" s="78">
        <f>+AH4*$AC$4</f>
        <v>0.5</v>
      </c>
      <c r="AM4" s="141">
        <f>+AI4+AI5</f>
        <v>0.25</v>
      </c>
      <c r="AN4" s="141">
        <f t="shared" ref="AN4:AP4" si="0">+AJ4+AJ5</f>
        <v>0.5</v>
      </c>
      <c r="AO4" s="141">
        <f t="shared" si="0"/>
        <v>0.75</v>
      </c>
      <c r="AP4" s="141">
        <f t="shared" si="0"/>
        <v>1</v>
      </c>
      <c r="AQ4" s="42"/>
      <c r="AR4" s="42"/>
      <c r="AS4" s="42"/>
    </row>
    <row r="5" spans="1:45" s="32" customFormat="1" ht="134.44999999999999" customHeight="1" x14ac:dyDescent="0.25">
      <c r="A5" s="41"/>
      <c r="B5" s="41"/>
      <c r="C5" s="41"/>
      <c r="D5" s="41"/>
      <c r="E5" s="41"/>
      <c r="F5" s="41"/>
      <c r="G5" s="41"/>
      <c r="H5" s="41"/>
      <c r="I5" s="41"/>
      <c r="J5" s="41"/>
      <c r="K5" s="41"/>
      <c r="L5" s="41"/>
      <c r="M5" s="138"/>
      <c r="N5" s="138"/>
      <c r="O5" s="138"/>
      <c r="P5" s="77"/>
      <c r="Q5" s="77"/>
      <c r="R5" s="77"/>
      <c r="S5" s="138"/>
      <c r="T5" s="138"/>
      <c r="U5" s="77"/>
      <c r="V5" s="41" t="s">
        <v>58</v>
      </c>
      <c r="W5" s="81">
        <v>45778</v>
      </c>
      <c r="X5" s="81">
        <v>46022</v>
      </c>
      <c r="Y5" s="75"/>
      <c r="Z5" s="74">
        <v>0.3</v>
      </c>
      <c r="AA5" s="74">
        <v>0.6</v>
      </c>
      <c r="AB5" s="74">
        <v>1</v>
      </c>
      <c r="AC5" s="74">
        <v>0.5</v>
      </c>
      <c r="AD5" s="75" t="s">
        <v>59</v>
      </c>
      <c r="AE5" s="78">
        <v>0</v>
      </c>
      <c r="AF5" s="78">
        <v>0</v>
      </c>
      <c r="AG5" s="78">
        <v>0.5</v>
      </c>
      <c r="AH5" s="78">
        <v>1</v>
      </c>
      <c r="AI5" s="78">
        <f>+AE5*$AC$5</f>
        <v>0</v>
      </c>
      <c r="AJ5" s="78">
        <f t="shared" ref="AJ5:AL5" si="1">+AF5*$AC$5</f>
        <v>0</v>
      </c>
      <c r="AK5" s="78">
        <f t="shared" si="1"/>
        <v>0.25</v>
      </c>
      <c r="AL5" s="78">
        <f t="shared" si="1"/>
        <v>0.5</v>
      </c>
      <c r="AM5" s="142"/>
      <c r="AN5" s="142"/>
      <c r="AO5" s="142"/>
      <c r="AP5" s="142"/>
      <c r="AQ5" s="42"/>
      <c r="AR5" s="42"/>
      <c r="AS5" s="42"/>
    </row>
    <row r="6" spans="1:45" s="32" customFormat="1" ht="170.45" customHeight="1" x14ac:dyDescent="0.25">
      <c r="A6" s="41"/>
      <c r="B6" s="41"/>
      <c r="C6" s="41"/>
      <c r="D6" s="41"/>
      <c r="E6" s="41"/>
      <c r="F6" s="41"/>
      <c r="G6" s="41"/>
      <c r="H6" s="41"/>
      <c r="I6" s="41"/>
      <c r="J6" s="41"/>
      <c r="K6" s="41"/>
      <c r="L6" s="41"/>
      <c r="M6" s="41" t="s">
        <v>308</v>
      </c>
      <c r="N6" s="158">
        <v>0.4</v>
      </c>
      <c r="O6" s="41" t="s">
        <v>309</v>
      </c>
      <c r="P6" s="41">
        <v>1</v>
      </c>
      <c r="Q6" s="41">
        <v>100</v>
      </c>
      <c r="R6" s="41" t="s">
        <v>310</v>
      </c>
      <c r="S6" s="41"/>
      <c r="T6" s="41" t="s">
        <v>311</v>
      </c>
      <c r="U6" s="41"/>
      <c r="V6" s="41" t="s">
        <v>312</v>
      </c>
      <c r="W6" s="81" t="s">
        <v>317</v>
      </c>
      <c r="X6" s="81" t="s">
        <v>318</v>
      </c>
      <c r="Y6" s="75">
        <v>50</v>
      </c>
      <c r="Z6" s="75">
        <v>50</v>
      </c>
      <c r="AA6" s="75"/>
      <c r="AB6" s="75"/>
      <c r="AC6" s="42">
        <v>100</v>
      </c>
      <c r="AD6" s="42" t="s">
        <v>313</v>
      </c>
      <c r="AE6" s="42">
        <v>50</v>
      </c>
      <c r="AF6" s="42">
        <v>50</v>
      </c>
      <c r="AG6" s="42"/>
      <c r="AH6" s="42"/>
      <c r="AI6" s="42"/>
      <c r="AJ6" s="42"/>
      <c r="AK6" s="42"/>
      <c r="AL6" s="42"/>
      <c r="AM6" s="42"/>
      <c r="AN6" s="42"/>
      <c r="AO6" s="42"/>
      <c r="AP6" s="42"/>
      <c r="AQ6" s="42"/>
      <c r="AR6" s="42"/>
      <c r="AS6" s="42"/>
    </row>
    <row r="7" spans="1:45" s="32" customFormat="1" ht="81" customHeight="1" x14ac:dyDescent="0.25">
      <c r="A7" s="41"/>
      <c r="B7" s="41"/>
      <c r="C7" s="41"/>
      <c r="D7" s="41"/>
      <c r="E7" s="41"/>
      <c r="F7" s="41"/>
      <c r="G7" s="41"/>
      <c r="H7" s="41"/>
      <c r="I7" s="41"/>
      <c r="J7" s="41"/>
      <c r="K7" s="41"/>
      <c r="L7" s="41"/>
      <c r="M7" s="41" t="s">
        <v>314</v>
      </c>
      <c r="N7" s="41">
        <v>0</v>
      </c>
      <c r="O7" s="41" t="s">
        <v>315</v>
      </c>
      <c r="P7" s="41">
        <v>1</v>
      </c>
      <c r="Q7" s="41">
        <v>70</v>
      </c>
      <c r="R7" s="41" t="s">
        <v>310</v>
      </c>
      <c r="S7" s="41"/>
      <c r="T7" s="41" t="s">
        <v>311</v>
      </c>
      <c r="U7" s="41"/>
      <c r="V7" s="41" t="s">
        <v>316</v>
      </c>
      <c r="W7" s="81" t="s">
        <v>319</v>
      </c>
      <c r="X7" s="81" t="s">
        <v>320</v>
      </c>
      <c r="Y7" s="75">
        <v>10</v>
      </c>
      <c r="Z7" s="75">
        <v>20</v>
      </c>
      <c r="AA7" s="75">
        <v>50</v>
      </c>
      <c r="AB7" s="75">
        <v>100</v>
      </c>
      <c r="AC7" s="42">
        <v>100</v>
      </c>
      <c r="AD7" s="42" t="s">
        <v>321</v>
      </c>
      <c r="AE7" s="42">
        <v>10</v>
      </c>
      <c r="AF7" s="42">
        <v>30</v>
      </c>
      <c r="AG7" s="42">
        <v>80</v>
      </c>
      <c r="AH7" s="42">
        <v>100</v>
      </c>
      <c r="AI7" s="42"/>
      <c r="AJ7" s="42"/>
      <c r="AK7" s="42"/>
      <c r="AL7" s="42"/>
      <c r="AM7" s="42"/>
      <c r="AN7" s="42"/>
      <c r="AO7" s="42"/>
      <c r="AP7" s="42"/>
      <c r="AQ7" s="42"/>
      <c r="AR7" s="42"/>
      <c r="AS7" s="42"/>
    </row>
    <row r="8" spans="1:45" s="32" customFormat="1" ht="45" customHeight="1" x14ac:dyDescent="0.25">
      <c r="A8" s="41"/>
      <c r="B8" s="41"/>
      <c r="C8" s="41"/>
      <c r="D8" s="41"/>
      <c r="E8" s="41"/>
      <c r="F8" s="41"/>
      <c r="G8" s="41"/>
      <c r="H8" s="41"/>
      <c r="I8" s="41"/>
      <c r="J8" s="41"/>
      <c r="K8" s="41"/>
      <c r="L8" s="41"/>
      <c r="M8" s="41"/>
      <c r="N8" s="41"/>
      <c r="O8" s="41"/>
      <c r="P8" s="41"/>
      <c r="Q8" s="41"/>
      <c r="R8" s="41"/>
      <c r="S8" s="41"/>
      <c r="T8" s="41"/>
      <c r="U8" s="41"/>
      <c r="V8" s="41"/>
      <c r="W8" s="81"/>
      <c r="X8" s="81"/>
      <c r="Y8" s="75"/>
      <c r="Z8" s="75"/>
      <c r="AA8" s="75"/>
      <c r="AB8" s="75"/>
      <c r="AC8" s="42"/>
      <c r="AD8" s="42"/>
      <c r="AE8" s="42"/>
      <c r="AF8" s="42"/>
      <c r="AG8" s="42"/>
      <c r="AH8" s="42"/>
      <c r="AI8" s="42"/>
      <c r="AJ8" s="42"/>
      <c r="AK8" s="42"/>
      <c r="AL8" s="42"/>
      <c r="AM8" s="42"/>
      <c r="AN8" s="42"/>
      <c r="AO8" s="42"/>
      <c r="AP8" s="42"/>
      <c r="AQ8" s="42"/>
      <c r="AR8" s="42"/>
      <c r="AS8" s="42"/>
    </row>
    <row r="9" spans="1:45" s="32" customFormat="1" ht="45" customHeight="1" x14ac:dyDescent="0.25">
      <c r="A9" s="41"/>
      <c r="B9" s="41"/>
      <c r="C9" s="41"/>
      <c r="D9" s="41"/>
      <c r="E9" s="41"/>
      <c r="F9" s="41"/>
      <c r="G9" s="41"/>
      <c r="H9" s="41"/>
      <c r="I9" s="41"/>
      <c r="J9" s="41"/>
      <c r="K9" s="41"/>
      <c r="L9" s="41"/>
      <c r="M9" s="41"/>
      <c r="N9" s="41"/>
      <c r="O9" s="41"/>
      <c r="P9" s="41"/>
      <c r="Q9" s="41"/>
      <c r="R9" s="41"/>
      <c r="S9" s="41"/>
      <c r="T9" s="41"/>
      <c r="U9" s="41"/>
      <c r="V9" s="41"/>
      <c r="W9" s="81"/>
      <c r="X9" s="81"/>
      <c r="Y9" s="75"/>
      <c r="Z9" s="75"/>
      <c r="AA9" s="75"/>
      <c r="AB9" s="75"/>
      <c r="AC9" s="42"/>
      <c r="AD9" s="42"/>
      <c r="AE9" s="42"/>
      <c r="AF9" s="42"/>
      <c r="AG9" s="42"/>
      <c r="AH9" s="42"/>
      <c r="AI9" s="42"/>
      <c r="AJ9" s="42"/>
      <c r="AK9" s="42"/>
      <c r="AL9" s="42"/>
      <c r="AM9" s="42"/>
      <c r="AN9" s="42"/>
      <c r="AO9" s="42"/>
      <c r="AP9" s="42"/>
      <c r="AQ9" s="42"/>
      <c r="AR9" s="42"/>
      <c r="AS9" s="42"/>
    </row>
    <row r="10" spans="1:45" s="32" customFormat="1" ht="113.1" customHeight="1" x14ac:dyDescent="0.25">
      <c r="A10" s="41"/>
      <c r="B10" s="41"/>
      <c r="C10" s="41"/>
      <c r="D10" s="41"/>
      <c r="E10" s="41"/>
      <c r="F10" s="41"/>
      <c r="G10" s="41"/>
      <c r="H10" s="41"/>
      <c r="I10" s="41"/>
      <c r="J10" s="41"/>
      <c r="K10" s="41"/>
      <c r="L10" s="41"/>
      <c r="M10" s="41"/>
      <c r="N10" s="41"/>
      <c r="O10" s="41"/>
      <c r="P10" s="41"/>
      <c r="Q10" s="41"/>
      <c r="R10" s="41"/>
      <c r="S10" s="41"/>
      <c r="T10" s="41"/>
      <c r="U10" s="41"/>
      <c r="V10" s="41"/>
      <c r="W10" s="81"/>
      <c r="X10" s="81"/>
      <c r="Y10" s="75"/>
      <c r="Z10" s="75"/>
      <c r="AA10" s="75"/>
      <c r="AB10" s="75"/>
      <c r="AC10" s="42"/>
      <c r="AD10" s="42"/>
      <c r="AE10" s="42"/>
      <c r="AF10" s="42"/>
      <c r="AG10" s="42"/>
      <c r="AH10" s="42"/>
      <c r="AI10" s="42"/>
      <c r="AJ10" s="42"/>
      <c r="AK10" s="42"/>
      <c r="AL10" s="42"/>
      <c r="AM10" s="42"/>
      <c r="AN10" s="42"/>
      <c r="AO10" s="42"/>
      <c r="AP10" s="42"/>
      <c r="AQ10" s="42"/>
      <c r="AR10" s="42"/>
      <c r="AS10" s="42"/>
    </row>
    <row r="11" spans="1:45" s="32" customFormat="1" ht="90.6" customHeight="1" x14ac:dyDescent="0.25">
      <c r="A11" s="41"/>
      <c r="B11" s="41"/>
      <c r="C11" s="41"/>
      <c r="D11" s="41"/>
      <c r="E11" s="41"/>
      <c r="F11" s="41"/>
      <c r="G11" s="41"/>
      <c r="H11" s="41"/>
      <c r="I11" s="41"/>
      <c r="J11" s="41"/>
      <c r="K11" s="41"/>
      <c r="L11" s="41"/>
      <c r="M11" s="41"/>
      <c r="N11" s="41"/>
      <c r="O11" s="41"/>
      <c r="P11" s="41"/>
      <c r="Q11" s="41"/>
      <c r="R11" s="41"/>
      <c r="S11" s="41"/>
      <c r="T11" s="41"/>
      <c r="U11" s="41"/>
      <c r="V11" s="41"/>
      <c r="W11" s="81"/>
      <c r="X11" s="81"/>
      <c r="Y11" s="75"/>
      <c r="Z11" s="75"/>
      <c r="AA11" s="75"/>
      <c r="AB11" s="75"/>
      <c r="AC11" s="42"/>
      <c r="AD11" s="42"/>
      <c r="AE11" s="42"/>
      <c r="AF11" s="42"/>
      <c r="AG11" s="42"/>
      <c r="AH11" s="42"/>
      <c r="AI11" s="42"/>
      <c r="AJ11" s="42"/>
      <c r="AK11" s="42"/>
      <c r="AL11" s="42"/>
      <c r="AM11" s="42"/>
      <c r="AN11" s="42"/>
      <c r="AO11" s="42"/>
      <c r="AP11" s="42"/>
      <c r="AQ11" s="42"/>
      <c r="AR11" s="42"/>
      <c r="AS11" s="42"/>
    </row>
    <row r="12" spans="1:45" s="32" customFormat="1" ht="87.6" customHeight="1" x14ac:dyDescent="0.25">
      <c r="A12" s="41"/>
      <c r="B12" s="41"/>
      <c r="C12" s="41"/>
      <c r="D12" s="41"/>
      <c r="E12" s="41"/>
      <c r="F12" s="41"/>
      <c r="G12" s="41"/>
      <c r="H12" s="41"/>
      <c r="I12" s="41"/>
      <c r="J12" s="41"/>
      <c r="K12" s="41"/>
      <c r="L12" s="41"/>
      <c r="M12" s="41"/>
      <c r="N12" s="41"/>
      <c r="O12" s="41"/>
      <c r="P12" s="41"/>
      <c r="Q12" s="41"/>
      <c r="R12" s="41"/>
      <c r="S12" s="41"/>
      <c r="T12" s="41"/>
      <c r="U12" s="41"/>
      <c r="V12" s="41"/>
      <c r="W12" s="81"/>
      <c r="X12" s="81"/>
      <c r="Y12" s="75"/>
      <c r="Z12" s="75"/>
      <c r="AA12" s="75"/>
      <c r="AB12" s="75"/>
      <c r="AC12" s="42"/>
      <c r="AD12" s="42"/>
      <c r="AE12" s="42"/>
      <c r="AF12" s="42"/>
      <c r="AG12" s="42"/>
      <c r="AH12" s="42"/>
      <c r="AI12" s="42"/>
      <c r="AJ12" s="42"/>
      <c r="AK12" s="42"/>
      <c r="AL12" s="42"/>
      <c r="AM12" s="42"/>
      <c r="AN12" s="42"/>
      <c r="AO12" s="42"/>
      <c r="AP12" s="42"/>
      <c r="AQ12" s="42"/>
      <c r="AR12" s="42"/>
      <c r="AS12" s="42"/>
    </row>
    <row r="13" spans="1:45" s="32" customFormat="1" ht="75.599999999999994" customHeight="1" x14ac:dyDescent="0.25">
      <c r="A13" s="41"/>
      <c r="B13" s="41"/>
      <c r="C13" s="41"/>
      <c r="D13" s="41"/>
      <c r="E13" s="41"/>
      <c r="F13" s="41"/>
      <c r="G13" s="41"/>
      <c r="H13" s="41"/>
      <c r="I13" s="41"/>
      <c r="J13" s="41"/>
      <c r="K13" s="41"/>
      <c r="L13" s="41"/>
      <c r="M13" s="41"/>
      <c r="N13" s="41"/>
      <c r="O13" s="41"/>
      <c r="P13" s="41"/>
      <c r="Q13" s="41"/>
      <c r="R13" s="41"/>
      <c r="S13" s="41"/>
      <c r="T13" s="41"/>
      <c r="U13" s="41"/>
      <c r="V13" s="41"/>
      <c r="W13" s="81"/>
      <c r="X13" s="81"/>
      <c r="Y13" s="75"/>
      <c r="Z13" s="75"/>
      <c r="AA13" s="75"/>
      <c r="AB13" s="75"/>
      <c r="AC13" s="42"/>
      <c r="AD13" s="42"/>
      <c r="AE13" s="42"/>
      <c r="AF13" s="42"/>
      <c r="AG13" s="42"/>
      <c r="AH13" s="42"/>
      <c r="AI13" s="42"/>
      <c r="AJ13" s="42"/>
      <c r="AK13" s="42"/>
      <c r="AL13" s="42"/>
      <c r="AM13" s="42"/>
      <c r="AN13" s="42"/>
      <c r="AO13" s="42"/>
      <c r="AP13" s="42"/>
      <c r="AQ13" s="42"/>
      <c r="AR13" s="42"/>
      <c r="AS13" s="42"/>
    </row>
    <row r="14" spans="1:45" s="32" customFormat="1" ht="140.1" customHeight="1" x14ac:dyDescent="0.25">
      <c r="A14" s="41"/>
      <c r="B14" s="41"/>
      <c r="C14" s="41"/>
      <c r="D14" s="41"/>
      <c r="E14" s="41"/>
      <c r="F14" s="41"/>
      <c r="G14" s="41"/>
      <c r="H14" s="41"/>
      <c r="I14" s="41"/>
      <c r="J14" s="41"/>
      <c r="K14" s="41"/>
      <c r="L14" s="41"/>
      <c r="M14" s="41"/>
      <c r="N14" s="41"/>
      <c r="O14" s="41"/>
      <c r="P14" s="41"/>
      <c r="Q14" s="41"/>
      <c r="R14" s="41"/>
      <c r="S14" s="41"/>
      <c r="T14" s="41"/>
      <c r="U14" s="41"/>
      <c r="V14" s="41"/>
      <c r="W14" s="81"/>
      <c r="X14" s="81"/>
      <c r="Y14" s="75"/>
      <c r="Z14" s="75"/>
      <c r="AA14" s="75"/>
      <c r="AB14" s="75"/>
      <c r="AC14" s="42"/>
      <c r="AD14" s="42"/>
      <c r="AE14" s="42"/>
      <c r="AF14" s="42"/>
      <c r="AG14" s="42"/>
      <c r="AH14" s="42"/>
      <c r="AI14" s="42"/>
      <c r="AJ14" s="42"/>
      <c r="AK14" s="42"/>
      <c r="AL14" s="42"/>
      <c r="AM14" s="42"/>
      <c r="AN14" s="42"/>
      <c r="AO14" s="42"/>
      <c r="AP14" s="42"/>
      <c r="AQ14" s="42"/>
      <c r="AR14" s="42"/>
      <c r="AS14" s="42"/>
    </row>
    <row r="15" spans="1:45" s="32" customFormat="1" ht="74.45" customHeight="1" x14ac:dyDescent="0.25">
      <c r="A15" s="41"/>
      <c r="B15" s="41"/>
      <c r="C15" s="41"/>
      <c r="D15" s="41"/>
      <c r="E15" s="41"/>
      <c r="F15" s="41"/>
      <c r="G15" s="41"/>
      <c r="H15" s="41"/>
      <c r="I15" s="41"/>
      <c r="J15" s="41"/>
      <c r="K15" s="41"/>
      <c r="L15" s="41"/>
      <c r="M15" s="41"/>
      <c r="N15" s="41"/>
      <c r="O15" s="41"/>
      <c r="P15" s="41"/>
      <c r="Q15" s="41"/>
      <c r="R15" s="41"/>
      <c r="S15" s="41"/>
      <c r="T15" s="41"/>
      <c r="U15" s="41"/>
      <c r="V15" s="41"/>
      <c r="W15" s="81"/>
      <c r="X15" s="81"/>
      <c r="Y15" s="75"/>
      <c r="Z15" s="75"/>
      <c r="AA15" s="75"/>
      <c r="AB15" s="75"/>
      <c r="AC15" s="42"/>
      <c r="AD15" s="42"/>
      <c r="AE15" s="42"/>
      <c r="AF15" s="42"/>
      <c r="AG15" s="42"/>
      <c r="AH15" s="42"/>
      <c r="AI15" s="42"/>
      <c r="AJ15" s="42"/>
      <c r="AK15" s="42"/>
      <c r="AL15" s="42"/>
      <c r="AM15" s="42"/>
      <c r="AN15" s="42"/>
      <c r="AO15" s="42"/>
      <c r="AP15" s="42"/>
      <c r="AQ15" s="42"/>
      <c r="AR15" s="42"/>
      <c r="AS15" s="42"/>
    </row>
    <row r="16" spans="1:45" s="40" customFormat="1" ht="152.44999999999999" customHeight="1" x14ac:dyDescent="0.25">
      <c r="A16" s="41"/>
      <c r="B16" s="41"/>
      <c r="C16" s="41"/>
      <c r="D16" s="41"/>
      <c r="E16" s="41"/>
      <c r="F16" s="41"/>
      <c r="G16" s="41"/>
      <c r="H16" s="41"/>
      <c r="I16" s="41"/>
      <c r="J16" s="41"/>
      <c r="K16" s="41"/>
      <c r="L16" s="41"/>
      <c r="M16" s="41"/>
      <c r="N16" s="41"/>
      <c r="O16" s="41"/>
      <c r="P16" s="41"/>
      <c r="Q16" s="41"/>
      <c r="R16" s="41"/>
      <c r="S16" s="41"/>
      <c r="T16" s="41"/>
      <c r="U16" s="41"/>
      <c r="V16" s="41"/>
      <c r="W16" s="81"/>
      <c r="X16" s="81"/>
      <c r="Y16" s="75"/>
      <c r="Z16" s="75"/>
      <c r="AA16" s="75"/>
      <c r="AB16" s="75"/>
      <c r="AC16" s="42"/>
      <c r="AD16" s="42"/>
      <c r="AE16" s="42"/>
      <c r="AF16" s="42"/>
      <c r="AG16" s="42"/>
      <c r="AH16" s="42"/>
      <c r="AI16" s="42"/>
      <c r="AJ16" s="42"/>
      <c r="AK16" s="42"/>
      <c r="AL16" s="42"/>
      <c r="AM16" s="42"/>
      <c r="AN16" s="42"/>
      <c r="AO16" s="42"/>
      <c r="AP16" s="42"/>
      <c r="AQ16" s="42"/>
      <c r="AR16" s="42"/>
      <c r="AS16" s="42"/>
    </row>
    <row r="17" spans="1:45" s="32" customFormat="1" ht="78.599999999999994" customHeight="1" x14ac:dyDescent="0.25">
      <c r="A17" s="41"/>
      <c r="B17" s="41"/>
      <c r="C17" s="41"/>
      <c r="D17" s="41"/>
      <c r="E17" s="41"/>
      <c r="F17" s="41"/>
      <c r="G17" s="41"/>
      <c r="H17" s="41"/>
      <c r="I17" s="41"/>
      <c r="J17" s="41"/>
      <c r="K17" s="41"/>
      <c r="L17" s="41"/>
      <c r="M17" s="41"/>
      <c r="N17" s="41"/>
      <c r="O17" s="41"/>
      <c r="P17" s="41"/>
      <c r="Q17" s="41"/>
      <c r="R17" s="41"/>
      <c r="S17" s="41"/>
      <c r="T17" s="41"/>
      <c r="U17" s="41"/>
      <c r="V17" s="41"/>
      <c r="W17" s="81"/>
      <c r="X17" s="81"/>
      <c r="Y17" s="75"/>
      <c r="Z17" s="75"/>
      <c r="AA17" s="75"/>
      <c r="AB17" s="75"/>
      <c r="AC17" s="42"/>
      <c r="AD17" s="42"/>
      <c r="AE17" s="42"/>
      <c r="AF17" s="42"/>
      <c r="AG17" s="42"/>
      <c r="AH17" s="42"/>
      <c r="AI17" s="42"/>
      <c r="AJ17" s="42"/>
      <c r="AK17" s="42"/>
      <c r="AL17" s="42"/>
      <c r="AM17" s="42"/>
      <c r="AN17" s="42"/>
      <c r="AO17" s="42"/>
      <c r="AP17" s="42"/>
      <c r="AQ17" s="42"/>
      <c r="AR17" s="42"/>
      <c r="AS17" s="42"/>
    </row>
    <row r="18" spans="1:45" s="32" customFormat="1" ht="123" customHeight="1" x14ac:dyDescent="0.25">
      <c r="A18" s="41"/>
      <c r="B18" s="41"/>
      <c r="C18" s="41"/>
      <c r="D18" s="41"/>
      <c r="E18" s="41"/>
      <c r="F18" s="41"/>
      <c r="G18" s="41"/>
      <c r="H18" s="41"/>
      <c r="I18" s="41"/>
      <c r="J18" s="41"/>
      <c r="K18" s="41"/>
      <c r="L18" s="41"/>
      <c r="M18" s="41"/>
      <c r="N18" s="41"/>
      <c r="O18" s="41"/>
      <c r="P18" s="41"/>
      <c r="Q18" s="41"/>
      <c r="R18" s="41"/>
      <c r="S18" s="41"/>
      <c r="T18" s="41"/>
      <c r="U18" s="41"/>
      <c r="V18" s="41"/>
      <c r="W18" s="81"/>
      <c r="X18" s="81"/>
      <c r="Y18" s="75"/>
      <c r="Z18" s="75"/>
      <c r="AA18" s="75"/>
      <c r="AB18" s="75"/>
      <c r="AC18" s="42"/>
      <c r="AD18" s="42"/>
      <c r="AE18" s="42"/>
      <c r="AF18" s="42"/>
      <c r="AG18" s="42"/>
      <c r="AH18" s="42"/>
      <c r="AI18" s="42"/>
      <c r="AJ18" s="42"/>
      <c r="AK18" s="42"/>
      <c r="AL18" s="42"/>
      <c r="AM18" s="42"/>
      <c r="AN18" s="42"/>
      <c r="AO18" s="42"/>
      <c r="AP18" s="42"/>
      <c r="AQ18" s="42"/>
      <c r="AR18" s="42"/>
      <c r="AS18" s="42"/>
    </row>
    <row r="19" spans="1:45" s="32" customFormat="1" ht="81.599999999999994" customHeight="1" x14ac:dyDescent="0.25">
      <c r="A19" s="41"/>
      <c r="B19" s="41"/>
      <c r="C19" s="41"/>
      <c r="D19" s="41"/>
      <c r="E19" s="41"/>
      <c r="F19" s="41"/>
      <c r="G19" s="41"/>
      <c r="H19" s="41"/>
      <c r="I19" s="41"/>
      <c r="J19" s="41"/>
      <c r="K19" s="41"/>
      <c r="L19" s="41"/>
      <c r="M19" s="41"/>
      <c r="N19" s="41"/>
      <c r="O19" s="41"/>
      <c r="P19" s="41"/>
      <c r="Q19" s="41"/>
      <c r="R19" s="41"/>
      <c r="S19" s="41"/>
      <c r="T19" s="41"/>
      <c r="U19" s="41"/>
      <c r="V19" s="41"/>
      <c r="W19" s="81"/>
      <c r="X19" s="81"/>
      <c r="Y19" s="75"/>
      <c r="Z19" s="75"/>
      <c r="AA19" s="75"/>
      <c r="AB19" s="75"/>
      <c r="AC19" s="42"/>
      <c r="AD19" s="42"/>
      <c r="AE19" s="42"/>
      <c r="AF19" s="42"/>
      <c r="AG19" s="42"/>
      <c r="AH19" s="42"/>
      <c r="AI19" s="42"/>
      <c r="AJ19" s="42"/>
      <c r="AK19" s="42"/>
      <c r="AL19" s="42"/>
      <c r="AM19" s="42"/>
      <c r="AN19" s="42"/>
      <c r="AO19" s="42"/>
      <c r="AP19" s="42"/>
      <c r="AQ19" s="42"/>
      <c r="AR19" s="42"/>
      <c r="AS19" s="42"/>
    </row>
    <row r="20" spans="1:45" s="32" customFormat="1" ht="81.599999999999994" customHeight="1" x14ac:dyDescent="0.25">
      <c r="A20" s="41"/>
      <c r="B20" s="41"/>
      <c r="C20" s="41"/>
      <c r="D20" s="41"/>
      <c r="E20" s="41"/>
      <c r="F20" s="41"/>
      <c r="G20" s="41"/>
      <c r="H20" s="41"/>
      <c r="I20" s="41"/>
      <c r="J20" s="41"/>
      <c r="K20" s="41"/>
      <c r="L20" s="41"/>
      <c r="M20" s="41"/>
      <c r="N20" s="41"/>
      <c r="O20" s="41"/>
      <c r="P20" s="41"/>
      <c r="Q20" s="41"/>
      <c r="R20" s="41"/>
      <c r="S20" s="41"/>
      <c r="T20" s="41"/>
      <c r="U20" s="41"/>
      <c r="V20" s="41"/>
      <c r="W20" s="81"/>
      <c r="X20" s="81"/>
      <c r="Y20" s="75"/>
      <c r="Z20" s="75"/>
      <c r="AA20" s="75"/>
      <c r="AB20" s="75"/>
      <c r="AC20" s="42"/>
      <c r="AD20" s="42"/>
      <c r="AE20" s="42"/>
      <c r="AF20" s="42"/>
      <c r="AG20" s="42"/>
      <c r="AH20" s="42"/>
      <c r="AI20" s="42"/>
      <c r="AJ20" s="42"/>
      <c r="AK20" s="42"/>
      <c r="AL20" s="42"/>
      <c r="AM20" s="42"/>
      <c r="AN20" s="42"/>
      <c r="AO20" s="42"/>
      <c r="AP20" s="42"/>
      <c r="AQ20" s="42"/>
      <c r="AR20" s="42"/>
      <c r="AS20" s="42"/>
    </row>
  </sheetData>
  <autoFilter ref="A3:AS20" xr:uid="{D5FC333B-E76F-43B8-BE5B-DD23844B90BF}"/>
  <mergeCells count="41">
    <mergeCell ref="AS2:AS3"/>
    <mergeCell ref="AQ2:AQ3"/>
    <mergeCell ref="S2:S3"/>
    <mergeCell ref="V2:V3"/>
    <mergeCell ref="AC2:AC3"/>
    <mergeCell ref="AD2:AD3"/>
    <mergeCell ref="A1:AS1"/>
    <mergeCell ref="A2:A3"/>
    <mergeCell ref="B2:B3"/>
    <mergeCell ref="C2:C3"/>
    <mergeCell ref="D2:D3"/>
    <mergeCell ref="E2:E3"/>
    <mergeCell ref="F2:F3"/>
    <mergeCell ref="G2:G3"/>
    <mergeCell ref="H2:H3"/>
    <mergeCell ref="W2:AB2"/>
    <mergeCell ref="AE2:AH2"/>
    <mergeCell ref="AI2:AL2"/>
    <mergeCell ref="J2:J3"/>
    <mergeCell ref="K2:K3"/>
    <mergeCell ref="M2:M3"/>
    <mergeCell ref="AR2:AR3"/>
    <mergeCell ref="O4:O5"/>
    <mergeCell ref="S4:S5"/>
    <mergeCell ref="O2:O3"/>
    <mergeCell ref="L2:L3"/>
    <mergeCell ref="I2:I3"/>
    <mergeCell ref="N2:N3"/>
    <mergeCell ref="N4:N5"/>
    <mergeCell ref="M4:M5"/>
    <mergeCell ref="R2:R3"/>
    <mergeCell ref="Q2:Q3"/>
    <mergeCell ref="P2:P3"/>
    <mergeCell ref="T4:T5"/>
    <mergeCell ref="T2:T3"/>
    <mergeCell ref="U2:U3"/>
    <mergeCell ref="AP4:AP5"/>
    <mergeCell ref="AM2:AP2"/>
    <mergeCell ref="AM4:AM5"/>
    <mergeCell ref="AN4:AN5"/>
    <mergeCell ref="AO4:AO5"/>
  </mergeCells>
  <phoneticPr fontId="13" type="noConversion"/>
  <pageMargins left="0.7" right="0.7" top="0.75" bottom="0.75" header="0.3" footer="0.3"/>
  <pageSetup paperSize="9" scale="10" orientation="portrait" r:id="rId1"/>
  <extLst>
    <ext xmlns:x14="http://schemas.microsoft.com/office/spreadsheetml/2009/9/main" uri="{CCE6A557-97BC-4b89-ADB6-D9C93CAAB3DF}">
      <x14:dataValidations xmlns:xm="http://schemas.microsoft.com/office/excel/2006/main" count="15">
        <x14:dataValidation type="list" allowBlank="1" showInputMessage="1" showErrorMessage="1" xr:uid="{7A34EA10-8CC6-477A-B8F4-20DD242ED14D}">
          <x14:formula1>
            <xm:f>'Alineación PND'!$C$2:$C$19</xm:f>
          </x14:formula1>
          <xm:sqref>C5:C20</xm:sqref>
        </x14:dataValidation>
        <x14:dataValidation type="list" allowBlank="1" showInputMessage="1" showErrorMessage="1" xr:uid="{F5CE26B8-E24A-477A-A18B-00BE23655A2C}">
          <x14:formula1>
            <xm:f>'Alineación PND'!$D$2:$D$19</xm:f>
          </x14:formula1>
          <xm:sqref>D5:D20</xm:sqref>
        </x14:dataValidation>
        <x14:dataValidation type="list" allowBlank="1" showInputMessage="1" showErrorMessage="1" xr:uid="{A4D53CC5-1B09-49DD-BD62-62E959E35CF3}">
          <x14:formula1>
            <xm:f>'Alineación PND'!$E$2:$E$24</xm:f>
          </x14:formula1>
          <xm:sqref>F5:F20</xm:sqref>
        </x14:dataValidation>
        <x14:dataValidation type="list" allowBlank="1" showInputMessage="1" showErrorMessage="1" xr:uid="{51EDEB8F-DB88-5C44-84CE-C2C228C0010B}">
          <x14:formula1>
            <xm:f>'Desplegables (no modificar)'!$F$2:$F$37</xm:f>
          </x14:formula1>
          <xm:sqref>E4:E20</xm:sqref>
        </x14:dataValidation>
        <x14:dataValidation type="list" allowBlank="1" showInputMessage="1" showErrorMessage="1" xr:uid="{FCBB3A37-DCCE-3945-9DDF-C6F8C755A7E2}">
          <x14:formula1>
            <xm:f>'Desplegables (no modificar)'!$A$2:$A$5</xm:f>
          </x14:formula1>
          <xm:sqref>A4:A20</xm:sqref>
        </x14:dataValidation>
        <x14:dataValidation type="list" allowBlank="1" showInputMessage="1" showErrorMessage="1" xr:uid="{2A8C1165-5209-7640-B22D-ADFCCF9AA0F9}">
          <x14:formula1>
            <xm:f>'Desplegables (no modificar)'!$C$2:$C$6</xm:f>
          </x14:formula1>
          <xm:sqref>B4:B20</xm:sqref>
        </x14:dataValidation>
        <x14:dataValidation type="list" allowBlank="1" showInputMessage="1" showErrorMessage="1" xr:uid="{5C932072-2912-664D-BD4A-A9216BFF168C}">
          <x14:formula1>
            <xm:f>'Desplegables (no modificar)'!$D$2:$D$10</xm:f>
          </x14:formula1>
          <xm:sqref>C4</xm:sqref>
        </x14:dataValidation>
        <x14:dataValidation type="list" allowBlank="1" showInputMessage="1" showErrorMessage="1" xr:uid="{28DB05BC-9D13-5C4C-ADE9-17EE54B8BB5E}">
          <x14:formula1>
            <xm:f>'Desplegables (no modificar)'!$E$2:$E$19</xm:f>
          </x14:formula1>
          <xm:sqref>D4</xm:sqref>
        </x14:dataValidation>
        <x14:dataValidation type="list" allowBlank="1" showInputMessage="1" showErrorMessage="1" xr:uid="{231DA5A1-C08F-DB4F-90BD-42698F5F7C34}">
          <x14:formula1>
            <xm:f>'Desplegables (no modificar)'!$B$2:$B$20</xm:f>
          </x14:formula1>
          <xm:sqref>F4</xm:sqref>
        </x14:dataValidation>
        <x14:dataValidation type="list" allowBlank="1" showInputMessage="1" showErrorMessage="1" xr:uid="{DE45AEDB-1A6D-034D-8B11-231B9252E879}">
          <x14:formula1>
            <xm:f>'Desplegables (no modificar)'!$G$2:$G$9</xm:f>
          </x14:formula1>
          <xm:sqref>H4:H20</xm:sqref>
        </x14:dataValidation>
        <x14:dataValidation type="list" allowBlank="1" showInputMessage="1" showErrorMessage="1" xr:uid="{8C0FE854-39CB-F94C-9ABA-23E99B2D2661}">
          <x14:formula1>
            <xm:f>'Desplegables (no modificar)'!$H$2:$H$20</xm:f>
          </x14:formula1>
          <xm:sqref>I4:I20</xm:sqref>
        </x14:dataValidation>
        <x14:dataValidation type="list" allowBlank="1" showInputMessage="1" showErrorMessage="1" xr:uid="{FEA64DC9-040A-1E40-A775-9BC37B65C673}">
          <x14:formula1>
            <xm:f>'Desplegables (no modificar)'!$I$2:$I$6</xm:f>
          </x14:formula1>
          <xm:sqref>J4:J20</xm:sqref>
        </x14:dataValidation>
        <x14:dataValidation type="list" allowBlank="1" showInputMessage="1" showErrorMessage="1" xr:uid="{5ED790D4-C5F1-944F-88F0-662D107B95EC}">
          <x14:formula1>
            <xm:f>'Desplegables (no modificar)'!$J$2:$J$12</xm:f>
          </x14:formula1>
          <xm:sqref>K4:K20</xm:sqref>
        </x14:dataValidation>
        <x14:dataValidation type="list" allowBlank="1" showInputMessage="1" showErrorMessage="1" xr:uid="{4EE24819-3F26-414B-8856-CDD7DDDF45D3}">
          <x14:formula1>
            <xm:f>'Desplegables (no modificar)'!$L$2:$L$85</xm:f>
          </x14:formula1>
          <xm:sqref>G4:G20</xm:sqref>
        </x14:dataValidation>
        <x14:dataValidation type="list" allowBlank="1" showInputMessage="1" showErrorMessage="1" xr:uid="{0075CBCD-2611-0E49-9C38-3E146581F2DB}">
          <x14:formula1>
            <xm:f>'Desplegables (no modificar)'!$Q$2:$Q$7</xm:f>
          </x14:formula1>
          <xm:sqref>T4:T5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7CFF2E-C651-4105-87E5-CCCA348D8EDE}">
  <dimension ref="A1:D35"/>
  <sheetViews>
    <sheetView topLeftCell="A10" zoomScaleNormal="100" workbookViewId="0">
      <selection activeCell="C20" sqref="C20"/>
    </sheetView>
  </sheetViews>
  <sheetFormatPr baseColWidth="10" defaultColWidth="11.42578125" defaultRowHeight="15.75" x14ac:dyDescent="0.25"/>
  <cols>
    <col min="1" max="1" width="7.7109375" style="84" customWidth="1"/>
    <col min="2" max="2" width="34.42578125" style="79" customWidth="1"/>
    <col min="3" max="3" width="108.85546875" style="79" customWidth="1"/>
    <col min="4" max="4" width="22.28515625" style="82" customWidth="1"/>
    <col min="5" max="16384" width="11.42578125" style="83"/>
  </cols>
  <sheetData>
    <row r="1" spans="1:4" ht="16.5" thickBot="1" x14ac:dyDescent="0.3">
      <c r="A1" s="89"/>
      <c r="B1" s="90"/>
      <c r="C1" s="90"/>
    </row>
    <row r="2" spans="1:4" ht="27" customHeight="1" thickBot="1" x14ac:dyDescent="0.3">
      <c r="A2" s="155" t="s">
        <v>60</v>
      </c>
      <c r="B2" s="156"/>
      <c r="C2" s="157"/>
      <c r="D2" s="85"/>
    </row>
    <row r="3" spans="1:4" ht="19.5" customHeight="1" thickBot="1" x14ac:dyDescent="0.3">
      <c r="A3" s="91" t="s">
        <v>61</v>
      </c>
      <c r="B3" s="92" t="s">
        <v>62</v>
      </c>
      <c r="C3" s="93" t="s">
        <v>63</v>
      </c>
      <c r="D3" s="85"/>
    </row>
    <row r="4" spans="1:4" ht="25.5" x14ac:dyDescent="0.25">
      <c r="A4" s="94">
        <v>1</v>
      </c>
      <c r="B4" s="95" t="s">
        <v>64</v>
      </c>
      <c r="C4" s="96" t="s">
        <v>65</v>
      </c>
      <c r="D4" s="85"/>
    </row>
    <row r="5" spans="1:4" x14ac:dyDescent="0.2">
      <c r="A5" s="97">
        <v>2</v>
      </c>
      <c r="B5" s="98" t="s">
        <v>66</v>
      </c>
      <c r="C5" s="133" t="s">
        <v>67</v>
      </c>
      <c r="D5" s="85"/>
    </row>
    <row r="6" spans="1:4" x14ac:dyDescent="0.2">
      <c r="A6" s="97">
        <v>3</v>
      </c>
      <c r="B6" s="98" t="s">
        <v>68</v>
      </c>
      <c r="C6" s="134" t="s">
        <v>69</v>
      </c>
      <c r="D6" s="85"/>
    </row>
    <row r="7" spans="1:4" x14ac:dyDescent="0.2">
      <c r="A7" s="97">
        <v>4</v>
      </c>
      <c r="B7" s="98" t="s">
        <v>70</v>
      </c>
      <c r="C7" s="134" t="s">
        <v>71</v>
      </c>
      <c r="D7" s="85"/>
    </row>
    <row r="8" spans="1:4" ht="25.5" x14ac:dyDescent="0.2">
      <c r="A8" s="97">
        <v>5</v>
      </c>
      <c r="B8" s="98" t="s">
        <v>72</v>
      </c>
      <c r="C8" s="134" t="s">
        <v>73</v>
      </c>
      <c r="D8" s="85"/>
    </row>
    <row r="9" spans="1:4" ht="25.5" x14ac:dyDescent="0.25">
      <c r="A9" s="97">
        <v>6</v>
      </c>
      <c r="B9" s="98" t="s">
        <v>74</v>
      </c>
      <c r="C9" s="99" t="s">
        <v>75</v>
      </c>
      <c r="D9" s="85"/>
    </row>
    <row r="10" spans="1:4" ht="16.5" thickBot="1" x14ac:dyDescent="0.3">
      <c r="A10" s="100">
        <v>7</v>
      </c>
      <c r="B10" s="101" t="s">
        <v>76</v>
      </c>
      <c r="C10" s="102" t="s">
        <v>77</v>
      </c>
      <c r="D10" s="85"/>
    </row>
    <row r="11" spans="1:4" x14ac:dyDescent="0.25">
      <c r="A11" s="111">
        <v>8</v>
      </c>
      <c r="B11" s="112" t="s">
        <v>78</v>
      </c>
      <c r="C11" s="113" t="s">
        <v>79</v>
      </c>
      <c r="D11" s="85"/>
    </row>
    <row r="12" spans="1:4" ht="38.25" x14ac:dyDescent="0.25">
      <c r="A12" s="114">
        <v>9</v>
      </c>
      <c r="B12" s="88" t="s">
        <v>80</v>
      </c>
      <c r="C12" s="115" t="s">
        <v>81</v>
      </c>
      <c r="D12" s="85"/>
    </row>
    <row r="13" spans="1:4" ht="25.5" x14ac:dyDescent="0.25">
      <c r="A13" s="114">
        <v>10</v>
      </c>
      <c r="B13" s="88" t="s">
        <v>82</v>
      </c>
      <c r="C13" s="115" t="s">
        <v>83</v>
      </c>
      <c r="D13" s="85"/>
    </row>
    <row r="14" spans="1:4" x14ac:dyDescent="0.25">
      <c r="A14" s="114">
        <v>11</v>
      </c>
      <c r="B14" s="88" t="s">
        <v>84</v>
      </c>
      <c r="C14" s="115" t="s">
        <v>85</v>
      </c>
      <c r="D14" s="85"/>
    </row>
    <row r="15" spans="1:4" ht="22.5" customHeight="1" thickBot="1" x14ac:dyDescent="0.3">
      <c r="A15" s="116">
        <v>12</v>
      </c>
      <c r="B15" s="117" t="s">
        <v>86</v>
      </c>
      <c r="C15" s="118" t="s">
        <v>87</v>
      </c>
      <c r="D15" s="85"/>
    </row>
    <row r="16" spans="1:4" ht="96.75" customHeight="1" x14ac:dyDescent="0.25">
      <c r="A16" s="104">
        <v>13</v>
      </c>
      <c r="B16" s="105" t="s">
        <v>88</v>
      </c>
      <c r="C16" s="106" t="s">
        <v>89</v>
      </c>
      <c r="D16" s="85"/>
    </row>
    <row r="17" spans="1:4" ht="23.25" customHeight="1" x14ac:dyDescent="0.25">
      <c r="A17" s="107">
        <v>14</v>
      </c>
      <c r="B17" s="103" t="s">
        <v>90</v>
      </c>
      <c r="C17" s="108" t="s">
        <v>91</v>
      </c>
      <c r="D17" s="85"/>
    </row>
    <row r="18" spans="1:4" ht="21.75" customHeight="1" x14ac:dyDescent="0.25">
      <c r="A18" s="107">
        <v>15</v>
      </c>
      <c r="B18" s="103" t="s">
        <v>92</v>
      </c>
      <c r="C18" s="108" t="s">
        <v>93</v>
      </c>
      <c r="D18" s="85"/>
    </row>
    <row r="19" spans="1:4" ht="21.75" customHeight="1" x14ac:dyDescent="0.25">
      <c r="A19" s="107">
        <f>A18+1</f>
        <v>16</v>
      </c>
      <c r="B19" s="103" t="s">
        <v>94</v>
      </c>
      <c r="C19" s="108" t="s">
        <v>95</v>
      </c>
      <c r="D19" s="85"/>
    </row>
    <row r="20" spans="1:4" ht="25.5" x14ac:dyDescent="0.25">
      <c r="A20" s="107">
        <f t="shared" ref="A20:A34" si="0">A19+1</f>
        <v>17</v>
      </c>
      <c r="B20" s="103" t="s">
        <v>96</v>
      </c>
      <c r="C20" s="108" t="s">
        <v>97</v>
      </c>
      <c r="D20" s="85"/>
    </row>
    <row r="21" spans="1:4" ht="25.5" x14ac:dyDescent="0.25">
      <c r="A21" s="107">
        <f t="shared" si="0"/>
        <v>18</v>
      </c>
      <c r="B21" s="103" t="s">
        <v>98</v>
      </c>
      <c r="C21" s="108" t="s">
        <v>99</v>
      </c>
      <c r="D21" s="85"/>
    </row>
    <row r="22" spans="1:4" ht="25.5" x14ac:dyDescent="0.25">
      <c r="A22" s="107">
        <f t="shared" si="0"/>
        <v>19</v>
      </c>
      <c r="B22" s="103" t="s">
        <v>100</v>
      </c>
      <c r="C22" s="108" t="s">
        <v>101</v>
      </c>
      <c r="D22" s="85"/>
    </row>
    <row r="23" spans="1:4" x14ac:dyDescent="0.25">
      <c r="A23" s="107">
        <f t="shared" si="0"/>
        <v>20</v>
      </c>
      <c r="B23" s="103" t="s">
        <v>102</v>
      </c>
      <c r="C23" s="108" t="s">
        <v>103</v>
      </c>
      <c r="D23" s="85"/>
    </row>
    <row r="24" spans="1:4" ht="25.5" x14ac:dyDescent="0.25">
      <c r="A24" s="107">
        <f t="shared" si="0"/>
        <v>21</v>
      </c>
      <c r="B24" s="103" t="s">
        <v>104</v>
      </c>
      <c r="C24" s="108" t="s">
        <v>105</v>
      </c>
      <c r="D24" s="85"/>
    </row>
    <row r="25" spans="1:4" x14ac:dyDescent="0.25">
      <c r="A25" s="107">
        <f t="shared" si="0"/>
        <v>22</v>
      </c>
      <c r="B25" s="103" t="s">
        <v>106</v>
      </c>
      <c r="C25" s="108" t="s">
        <v>107</v>
      </c>
      <c r="D25" s="85"/>
    </row>
    <row r="26" spans="1:4" ht="27" customHeight="1" x14ac:dyDescent="0.25">
      <c r="A26" s="107">
        <f t="shared" si="0"/>
        <v>23</v>
      </c>
      <c r="B26" s="103" t="s">
        <v>108</v>
      </c>
      <c r="C26" s="108" t="s">
        <v>109</v>
      </c>
      <c r="D26" s="85"/>
    </row>
    <row r="27" spans="1:4" ht="27.75" customHeight="1" x14ac:dyDescent="0.25">
      <c r="A27" s="107">
        <f t="shared" si="0"/>
        <v>24</v>
      </c>
      <c r="B27" s="103" t="s">
        <v>110</v>
      </c>
      <c r="C27" s="108" t="s">
        <v>111</v>
      </c>
      <c r="D27" s="85"/>
    </row>
    <row r="28" spans="1:4" ht="28.5" customHeight="1" x14ac:dyDescent="0.25">
      <c r="A28" s="107">
        <f t="shared" si="0"/>
        <v>25</v>
      </c>
      <c r="B28" s="109" t="s">
        <v>112</v>
      </c>
      <c r="C28" s="110" t="s">
        <v>113</v>
      </c>
      <c r="D28" s="85"/>
    </row>
    <row r="29" spans="1:4" ht="25.5" x14ac:dyDescent="0.25">
      <c r="A29" s="107">
        <f t="shared" si="0"/>
        <v>26</v>
      </c>
      <c r="B29" s="128" t="s">
        <v>114</v>
      </c>
      <c r="C29" s="129" t="s">
        <v>115</v>
      </c>
      <c r="D29" s="85"/>
    </row>
    <row r="30" spans="1:4" ht="25.5" x14ac:dyDescent="0.25">
      <c r="A30" s="107">
        <f t="shared" si="0"/>
        <v>27</v>
      </c>
      <c r="B30" s="120" t="s">
        <v>116</v>
      </c>
      <c r="C30" s="130" t="s">
        <v>117</v>
      </c>
      <c r="D30" s="85"/>
    </row>
    <row r="31" spans="1:4" ht="25.5" x14ac:dyDescent="0.25">
      <c r="A31" s="107">
        <f t="shared" si="0"/>
        <v>28</v>
      </c>
      <c r="B31" s="131" t="s">
        <v>118</v>
      </c>
      <c r="C31" s="132" t="s">
        <v>119</v>
      </c>
      <c r="D31" s="85"/>
    </row>
    <row r="32" spans="1:4" ht="25.5" x14ac:dyDescent="0.25">
      <c r="A32" s="107">
        <f t="shared" si="0"/>
        <v>29</v>
      </c>
      <c r="B32" s="123" t="s">
        <v>120</v>
      </c>
      <c r="C32" s="124" t="s">
        <v>121</v>
      </c>
      <c r="D32" s="85"/>
    </row>
    <row r="33" spans="1:4" x14ac:dyDescent="0.25">
      <c r="A33" s="107">
        <f t="shared" si="0"/>
        <v>30</v>
      </c>
      <c r="B33" s="121" t="s">
        <v>122</v>
      </c>
      <c r="C33" s="125" t="s">
        <v>123</v>
      </c>
      <c r="D33" s="85"/>
    </row>
    <row r="34" spans="1:4" x14ac:dyDescent="0.25">
      <c r="A34" s="107">
        <f t="shared" si="0"/>
        <v>31</v>
      </c>
      <c r="B34" s="126" t="s">
        <v>124</v>
      </c>
      <c r="C34" s="127" t="s">
        <v>125</v>
      </c>
      <c r="D34" s="85"/>
    </row>
    <row r="35" spans="1:4" x14ac:dyDescent="0.25">
      <c r="A35" s="86"/>
      <c r="B35" s="122"/>
      <c r="C35" s="87"/>
    </row>
  </sheetData>
  <mergeCells count="1">
    <mergeCell ref="A2:C2"/>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ED27B9-555B-4984-8022-CB57291FAF1A}">
  <sheetPr>
    <tabColor rgb="FFFF0000"/>
  </sheetPr>
  <dimension ref="A1:Q85"/>
  <sheetViews>
    <sheetView showGridLines="0" topLeftCell="F1" workbookViewId="0">
      <selection activeCell="Q2" sqref="Q2:Q7"/>
    </sheetView>
  </sheetViews>
  <sheetFormatPr baseColWidth="10" defaultColWidth="11.42578125" defaultRowHeight="15" x14ac:dyDescent="0.25"/>
  <cols>
    <col min="1" max="1" width="11.140625" bestFit="1" customWidth="1"/>
    <col min="3" max="3" width="19" customWidth="1"/>
    <col min="4" max="4" width="21.42578125" customWidth="1"/>
    <col min="5" max="5" width="17.140625" customWidth="1"/>
    <col min="6" max="6" width="20.140625" customWidth="1"/>
    <col min="7" max="8" width="16.42578125" customWidth="1"/>
    <col min="9" max="9" width="19.28515625" customWidth="1"/>
    <col min="10" max="10" width="23.85546875" customWidth="1"/>
    <col min="11" max="11" width="16.28515625" customWidth="1"/>
    <col min="12" max="12" width="29.42578125" customWidth="1"/>
    <col min="15" max="15" width="27.85546875" customWidth="1"/>
  </cols>
  <sheetData>
    <row r="1" spans="1:17" ht="36" x14ac:dyDescent="0.25">
      <c r="A1" s="9" t="s">
        <v>64</v>
      </c>
      <c r="B1" s="28" t="s">
        <v>74</v>
      </c>
      <c r="C1" s="10" t="s">
        <v>66</v>
      </c>
      <c r="D1" s="10" t="s">
        <v>68</v>
      </c>
      <c r="E1" s="9" t="s">
        <v>70</v>
      </c>
      <c r="F1" s="9" t="s">
        <v>72</v>
      </c>
      <c r="G1" s="9" t="s">
        <v>126</v>
      </c>
      <c r="H1" s="9" t="s">
        <v>127</v>
      </c>
      <c r="I1" s="9" t="s">
        <v>128</v>
      </c>
      <c r="J1" s="9" t="s">
        <v>129</v>
      </c>
      <c r="K1" s="9" t="s">
        <v>130</v>
      </c>
      <c r="L1" s="9" t="s">
        <v>131</v>
      </c>
      <c r="M1" s="9" t="s">
        <v>132</v>
      </c>
      <c r="N1" s="9" t="s">
        <v>133</v>
      </c>
      <c r="O1" s="18" t="s">
        <v>134</v>
      </c>
      <c r="P1" s="18" t="s">
        <v>135</v>
      </c>
      <c r="Q1" s="3" t="s">
        <v>136</v>
      </c>
    </row>
    <row r="2" spans="1:17" ht="60" x14ac:dyDescent="0.25">
      <c r="A2" s="11" t="s">
        <v>137</v>
      </c>
      <c r="B2" s="29" t="s">
        <v>138</v>
      </c>
      <c r="C2" s="11" t="s">
        <v>139</v>
      </c>
      <c r="D2" s="11" t="s">
        <v>140</v>
      </c>
      <c r="E2" s="11" t="s">
        <v>141</v>
      </c>
      <c r="F2" s="12" t="s">
        <v>142</v>
      </c>
      <c r="G2" s="13" t="s">
        <v>143</v>
      </c>
      <c r="H2" s="13" t="s">
        <v>144</v>
      </c>
      <c r="I2" s="13" t="s">
        <v>145</v>
      </c>
      <c r="J2" s="13" t="s">
        <v>146</v>
      </c>
      <c r="K2" s="13" t="s">
        <v>147</v>
      </c>
      <c r="L2" s="14">
        <v>202300000000308</v>
      </c>
      <c r="M2" s="19" t="s">
        <v>137</v>
      </c>
      <c r="N2" s="19" t="s">
        <v>148</v>
      </c>
      <c r="O2" s="1" t="s">
        <v>149</v>
      </c>
      <c r="P2" s="26" t="s">
        <v>150</v>
      </c>
      <c r="Q2" s="1" t="s">
        <v>151</v>
      </c>
    </row>
    <row r="3" spans="1:17" ht="60" x14ac:dyDescent="0.25">
      <c r="A3" s="11" t="s">
        <v>152</v>
      </c>
      <c r="B3" s="29" t="s">
        <v>153</v>
      </c>
      <c r="C3" s="11" t="s">
        <v>154</v>
      </c>
      <c r="D3" s="11" t="s">
        <v>155</v>
      </c>
      <c r="E3" s="11" t="s">
        <v>156</v>
      </c>
      <c r="F3" s="12" t="s">
        <v>157</v>
      </c>
      <c r="G3" s="13" t="s">
        <v>158</v>
      </c>
      <c r="H3" s="13" t="s">
        <v>159</v>
      </c>
      <c r="I3" s="13" t="s">
        <v>160</v>
      </c>
      <c r="J3" s="13" t="s">
        <v>161</v>
      </c>
      <c r="K3" s="13" t="s">
        <v>162</v>
      </c>
      <c r="L3" s="14">
        <v>202300000000282</v>
      </c>
      <c r="M3" s="19" t="s">
        <v>163</v>
      </c>
      <c r="N3" s="19" t="s">
        <v>164</v>
      </c>
      <c r="O3" s="20" t="s">
        <v>165</v>
      </c>
      <c r="P3" s="26" t="s">
        <v>166</v>
      </c>
      <c r="Q3" s="1" t="s">
        <v>167</v>
      </c>
    </row>
    <row r="4" spans="1:17" ht="96" x14ac:dyDescent="0.25">
      <c r="A4" s="11" t="s">
        <v>168</v>
      </c>
      <c r="B4" s="29" t="s">
        <v>169</v>
      </c>
      <c r="C4" s="11" t="s">
        <v>170</v>
      </c>
      <c r="D4" s="11" t="s">
        <v>171</v>
      </c>
      <c r="E4" s="11" t="s">
        <v>172</v>
      </c>
      <c r="F4" s="12" t="s">
        <v>173</v>
      </c>
      <c r="G4" s="13" t="s">
        <v>174</v>
      </c>
      <c r="H4" s="13" t="s">
        <v>175</v>
      </c>
      <c r="I4" s="13" t="s">
        <v>176</v>
      </c>
      <c r="J4" s="13" t="s">
        <v>177</v>
      </c>
      <c r="K4" s="15" t="s">
        <v>178</v>
      </c>
      <c r="L4" s="14">
        <v>2022011000051</v>
      </c>
      <c r="M4" s="19" t="s">
        <v>179</v>
      </c>
      <c r="N4" s="19" t="s">
        <v>180</v>
      </c>
      <c r="O4" s="20" t="s">
        <v>181</v>
      </c>
      <c r="P4" t="s">
        <v>182</v>
      </c>
      <c r="Q4" s="1" t="s">
        <v>183</v>
      </c>
    </row>
    <row r="5" spans="1:17" ht="60" x14ac:dyDescent="0.25">
      <c r="A5" s="11" t="s">
        <v>176</v>
      </c>
      <c r="B5" s="29" t="s">
        <v>184</v>
      </c>
      <c r="C5" s="11" t="s">
        <v>185</v>
      </c>
      <c r="D5" s="11" t="s">
        <v>186</v>
      </c>
      <c r="E5" s="11" t="s">
        <v>187</v>
      </c>
      <c r="F5" s="12" t="s">
        <v>188</v>
      </c>
      <c r="G5" s="13" t="s">
        <v>189</v>
      </c>
      <c r="H5" s="13" t="s">
        <v>190</v>
      </c>
      <c r="I5" s="13" t="s">
        <v>191</v>
      </c>
      <c r="J5" s="13" t="s">
        <v>192</v>
      </c>
      <c r="K5" s="13" t="s">
        <v>193</v>
      </c>
      <c r="L5" s="14">
        <v>202300000000296</v>
      </c>
      <c r="M5" s="19" t="s">
        <v>152</v>
      </c>
      <c r="N5" s="19" t="s">
        <v>194</v>
      </c>
      <c r="O5" s="21" t="s">
        <v>195</v>
      </c>
      <c r="P5" s="26" t="s">
        <v>196</v>
      </c>
      <c r="Q5" s="80" t="s">
        <v>197</v>
      </c>
    </row>
    <row r="6" spans="1:17" ht="96" x14ac:dyDescent="0.25">
      <c r="A6" s="11"/>
      <c r="B6" s="29" t="s">
        <v>198</v>
      </c>
      <c r="C6" s="11" t="s">
        <v>195</v>
      </c>
      <c r="D6" s="11" t="s">
        <v>199</v>
      </c>
      <c r="E6" s="11" t="s">
        <v>200</v>
      </c>
      <c r="F6" s="12" t="s">
        <v>201</v>
      </c>
      <c r="G6" s="13" t="s">
        <v>202</v>
      </c>
      <c r="H6" s="13" t="s">
        <v>203</v>
      </c>
      <c r="I6" s="11" t="s">
        <v>195</v>
      </c>
      <c r="J6" s="13" t="s">
        <v>204</v>
      </c>
      <c r="K6" s="13" t="s">
        <v>205</v>
      </c>
      <c r="L6" s="14">
        <v>2021011000088</v>
      </c>
      <c r="M6" s="19" t="s">
        <v>195</v>
      </c>
      <c r="N6" s="19" t="s">
        <v>206</v>
      </c>
      <c r="O6" s="21"/>
      <c r="P6" s="27" t="s">
        <v>207</v>
      </c>
      <c r="Q6" s="80" t="s">
        <v>208</v>
      </c>
    </row>
    <row r="7" spans="1:17" ht="72" x14ac:dyDescent="0.25">
      <c r="A7" s="11"/>
      <c r="B7" s="30" t="s">
        <v>209</v>
      </c>
      <c r="C7" s="11"/>
      <c r="D7" s="11" t="s">
        <v>210</v>
      </c>
      <c r="E7" s="11" t="s">
        <v>211</v>
      </c>
      <c r="F7" s="12" t="s">
        <v>212</v>
      </c>
      <c r="G7" s="13" t="s">
        <v>213</v>
      </c>
      <c r="H7" s="13" t="s">
        <v>214</v>
      </c>
      <c r="I7" s="11"/>
      <c r="J7" s="13" t="s">
        <v>215</v>
      </c>
      <c r="K7" s="15" t="s">
        <v>216</v>
      </c>
      <c r="L7" s="14">
        <v>2022011000071</v>
      </c>
      <c r="N7" s="19" t="s">
        <v>217</v>
      </c>
      <c r="O7" s="22"/>
      <c r="Q7" s="80" t="s">
        <v>218</v>
      </c>
    </row>
    <row r="8" spans="1:17" ht="60" x14ac:dyDescent="0.25">
      <c r="A8" s="11"/>
      <c r="B8" s="29" t="s">
        <v>219</v>
      </c>
      <c r="C8" s="11"/>
      <c r="D8" s="11" t="s">
        <v>220</v>
      </c>
      <c r="E8" s="11" t="s">
        <v>221</v>
      </c>
      <c r="F8" s="12" t="s">
        <v>222</v>
      </c>
      <c r="G8" s="13" t="s">
        <v>223</v>
      </c>
      <c r="H8" s="13" t="s">
        <v>224</v>
      </c>
      <c r="I8" s="11"/>
      <c r="J8" s="13" t="s">
        <v>225</v>
      </c>
      <c r="K8" s="13" t="s">
        <v>226</v>
      </c>
      <c r="L8" s="14">
        <v>202300000000302</v>
      </c>
      <c r="N8" s="19" t="s">
        <v>227</v>
      </c>
      <c r="O8" s="23"/>
    </row>
    <row r="9" spans="1:17" ht="72" x14ac:dyDescent="0.25">
      <c r="A9" s="11"/>
      <c r="B9" s="29" t="s">
        <v>228</v>
      </c>
      <c r="C9" s="11"/>
      <c r="D9" s="11" t="s">
        <v>229</v>
      </c>
      <c r="E9" s="11" t="s">
        <v>230</v>
      </c>
      <c r="F9" s="12" t="s">
        <v>231</v>
      </c>
      <c r="G9" s="11" t="s">
        <v>195</v>
      </c>
      <c r="H9" s="11" t="s">
        <v>232</v>
      </c>
      <c r="I9" s="11"/>
      <c r="J9" s="13" t="s">
        <v>233</v>
      </c>
      <c r="K9" s="11"/>
      <c r="L9" s="14">
        <v>202300000000310</v>
      </c>
      <c r="N9" s="19" t="s">
        <v>234</v>
      </c>
      <c r="O9" s="21"/>
    </row>
    <row r="10" spans="1:17" ht="72" x14ac:dyDescent="0.25">
      <c r="A10" s="11"/>
      <c r="B10" s="29" t="s">
        <v>235</v>
      </c>
      <c r="C10" s="11"/>
      <c r="D10" s="11" t="s">
        <v>195</v>
      </c>
      <c r="E10" s="11" t="s">
        <v>236</v>
      </c>
      <c r="F10" s="12" t="s">
        <v>237</v>
      </c>
      <c r="G10" s="11"/>
      <c r="H10" s="11" t="s">
        <v>238</v>
      </c>
      <c r="I10" s="11"/>
      <c r="J10" s="13" t="s">
        <v>239</v>
      </c>
      <c r="K10" s="11"/>
      <c r="L10" s="14">
        <v>202300000000335</v>
      </c>
      <c r="N10" s="19" t="s">
        <v>195</v>
      </c>
      <c r="O10" s="21"/>
    </row>
    <row r="11" spans="1:17" ht="84" x14ac:dyDescent="0.25">
      <c r="A11" s="11"/>
      <c r="B11" s="29" t="s">
        <v>240</v>
      </c>
      <c r="C11" s="11"/>
      <c r="D11" s="11"/>
      <c r="E11" s="11" t="s">
        <v>241</v>
      </c>
      <c r="F11" s="12" t="s">
        <v>242</v>
      </c>
      <c r="G11" s="11"/>
      <c r="H11" s="11" t="s">
        <v>243</v>
      </c>
      <c r="I11" s="11"/>
      <c r="J11" s="13" t="s">
        <v>244</v>
      </c>
      <c r="K11" s="11"/>
      <c r="L11" s="14">
        <v>2022011000075</v>
      </c>
      <c r="O11" s="24"/>
    </row>
    <row r="12" spans="1:17" ht="48" x14ac:dyDescent="0.25">
      <c r="A12" s="11"/>
      <c r="B12" s="29" t="s">
        <v>245</v>
      </c>
      <c r="C12" s="11"/>
      <c r="D12" s="11"/>
      <c r="E12" s="11" t="s">
        <v>246</v>
      </c>
      <c r="F12" s="16" t="s">
        <v>247</v>
      </c>
      <c r="G12" s="11"/>
      <c r="H12" s="11" t="s">
        <v>248</v>
      </c>
      <c r="I12" s="11"/>
      <c r="J12" s="11" t="s">
        <v>195</v>
      </c>
      <c r="K12" s="11"/>
      <c r="L12" s="14">
        <v>2018011000650</v>
      </c>
      <c r="O12" s="22"/>
    </row>
    <row r="13" spans="1:17" ht="84" x14ac:dyDescent="0.25">
      <c r="A13" s="11"/>
      <c r="B13" s="29" t="s">
        <v>249</v>
      </c>
      <c r="C13" s="11"/>
      <c r="D13" s="11"/>
      <c r="E13" s="11" t="s">
        <v>250</v>
      </c>
      <c r="F13" s="12" t="s">
        <v>251</v>
      </c>
      <c r="G13" s="11"/>
      <c r="H13" s="11" t="s">
        <v>252</v>
      </c>
      <c r="I13" s="11"/>
      <c r="J13" s="11"/>
      <c r="K13" s="11"/>
      <c r="L13" s="14">
        <v>2018011001035</v>
      </c>
      <c r="O13" s="20"/>
    </row>
    <row r="14" spans="1:17" ht="36" x14ac:dyDescent="0.25">
      <c r="A14" s="11"/>
      <c r="B14" s="29" t="s">
        <v>253</v>
      </c>
      <c r="C14" s="11"/>
      <c r="D14" s="11"/>
      <c r="E14" s="11" t="s">
        <v>254</v>
      </c>
      <c r="F14" s="12" t="s">
        <v>255</v>
      </c>
      <c r="G14" s="11"/>
      <c r="H14" s="11" t="s">
        <v>256</v>
      </c>
      <c r="I14" s="11"/>
      <c r="J14" s="11"/>
      <c r="K14" s="11"/>
      <c r="L14" s="14">
        <v>2018011000763</v>
      </c>
      <c r="O14" s="25"/>
    </row>
    <row r="15" spans="1:17" ht="60" x14ac:dyDescent="0.25">
      <c r="A15" s="11"/>
      <c r="B15" s="29" t="s">
        <v>257</v>
      </c>
      <c r="C15" s="11"/>
      <c r="D15" s="11"/>
      <c r="E15" s="11" t="s">
        <v>258</v>
      </c>
      <c r="F15" s="12" t="s">
        <v>259</v>
      </c>
      <c r="G15" s="11"/>
      <c r="H15" s="11" t="s">
        <v>260</v>
      </c>
      <c r="I15" s="11"/>
      <c r="J15" s="11"/>
      <c r="K15" s="11"/>
      <c r="L15" s="14">
        <v>2019011000024</v>
      </c>
      <c r="O15" s="22"/>
    </row>
    <row r="16" spans="1:17" ht="60" x14ac:dyDescent="0.25">
      <c r="A16" s="11"/>
      <c r="B16" s="29" t="s">
        <v>261</v>
      </c>
      <c r="C16" s="11"/>
      <c r="D16" s="11"/>
      <c r="E16" s="11" t="s">
        <v>262</v>
      </c>
      <c r="F16" s="16" t="s">
        <v>263</v>
      </c>
      <c r="G16" s="11"/>
      <c r="H16" s="11" t="s">
        <v>264</v>
      </c>
      <c r="I16" s="11"/>
      <c r="J16" s="11"/>
      <c r="K16" s="11"/>
      <c r="L16" s="14">
        <v>2018011000352</v>
      </c>
      <c r="O16" s="22"/>
    </row>
    <row r="17" spans="1:15" ht="48" x14ac:dyDescent="0.25">
      <c r="A17" s="11"/>
      <c r="B17" s="29" t="s">
        <v>265</v>
      </c>
      <c r="C17" s="11"/>
      <c r="D17" s="11"/>
      <c r="E17" s="11" t="s">
        <v>266</v>
      </c>
      <c r="F17" s="12" t="s">
        <v>267</v>
      </c>
      <c r="G17" s="11"/>
      <c r="H17" s="11" t="s">
        <v>268</v>
      </c>
      <c r="I17" s="11"/>
      <c r="J17" s="11"/>
      <c r="K17" s="11"/>
      <c r="L17" s="14">
        <v>2018011000350</v>
      </c>
      <c r="O17" s="22"/>
    </row>
    <row r="18" spans="1:15" ht="48" x14ac:dyDescent="0.25">
      <c r="A18" s="11"/>
      <c r="B18" s="29" t="s">
        <v>269</v>
      </c>
      <c r="C18" s="11"/>
      <c r="D18" s="11"/>
      <c r="E18" s="11" t="s">
        <v>270</v>
      </c>
      <c r="F18" s="12" t="s">
        <v>271</v>
      </c>
      <c r="G18" s="11"/>
      <c r="H18" s="11" t="s">
        <v>272</v>
      </c>
      <c r="I18" s="11"/>
      <c r="J18" s="11"/>
      <c r="K18" s="11"/>
      <c r="L18" s="14">
        <v>2021011000091</v>
      </c>
    </row>
    <row r="19" spans="1:15" ht="36.75" x14ac:dyDescent="0.25">
      <c r="A19" s="11"/>
      <c r="B19" s="31" t="s">
        <v>273</v>
      </c>
      <c r="C19" s="11"/>
      <c r="D19" s="11"/>
      <c r="E19" s="11" t="s">
        <v>195</v>
      </c>
      <c r="F19" s="12" t="s">
        <v>274</v>
      </c>
      <c r="G19" s="11"/>
      <c r="H19" s="11" t="s">
        <v>275</v>
      </c>
      <c r="I19" s="11"/>
      <c r="J19" s="11"/>
      <c r="K19" s="11"/>
      <c r="L19" s="14">
        <v>2021011000094</v>
      </c>
    </row>
    <row r="20" spans="1:15" ht="72" x14ac:dyDescent="0.25">
      <c r="A20" s="11"/>
      <c r="B20" s="29" t="s">
        <v>276</v>
      </c>
      <c r="C20" s="11"/>
      <c r="D20" s="11"/>
      <c r="E20" s="11"/>
      <c r="F20" s="17" t="s">
        <v>277</v>
      </c>
      <c r="G20" s="11"/>
      <c r="H20" s="11" t="s">
        <v>278</v>
      </c>
      <c r="I20" s="11"/>
      <c r="J20" s="11"/>
      <c r="K20" s="11"/>
      <c r="L20" s="14">
        <v>202300000000198</v>
      </c>
    </row>
    <row r="21" spans="1:15" ht="24" x14ac:dyDescent="0.25">
      <c r="A21" s="11"/>
      <c r="B21" s="29"/>
      <c r="C21" s="11"/>
      <c r="D21" s="11"/>
      <c r="E21" s="11"/>
      <c r="F21" s="17" t="s">
        <v>279</v>
      </c>
      <c r="G21" s="11"/>
      <c r="H21" s="11"/>
      <c r="I21" s="11"/>
      <c r="J21" s="11"/>
      <c r="K21" s="11"/>
      <c r="L21" s="14">
        <v>2018011000680</v>
      </c>
    </row>
    <row r="22" spans="1:15" ht="24" x14ac:dyDescent="0.25">
      <c r="A22" s="11"/>
      <c r="B22" s="11"/>
      <c r="C22" s="11"/>
      <c r="D22" s="11"/>
      <c r="E22" s="11"/>
      <c r="F22" s="17" t="s">
        <v>280</v>
      </c>
      <c r="G22" s="11"/>
      <c r="H22" s="11"/>
      <c r="I22" s="11"/>
      <c r="J22" s="11"/>
      <c r="K22" s="11"/>
      <c r="L22" s="14">
        <v>2018011001045</v>
      </c>
    </row>
    <row r="23" spans="1:15" x14ac:dyDescent="0.25">
      <c r="A23" s="11"/>
      <c r="C23" s="11"/>
      <c r="D23" s="11"/>
      <c r="E23" s="11"/>
      <c r="F23" s="17" t="s">
        <v>281</v>
      </c>
      <c r="G23" s="11"/>
      <c r="H23" s="11"/>
      <c r="I23" s="11"/>
      <c r="J23" s="11"/>
      <c r="K23" s="11"/>
      <c r="L23" s="14">
        <v>2022011000082</v>
      </c>
    </row>
    <row r="24" spans="1:15" x14ac:dyDescent="0.25">
      <c r="A24" s="11"/>
      <c r="C24" s="11"/>
      <c r="D24" s="11"/>
      <c r="E24" s="11"/>
      <c r="F24" s="17" t="s">
        <v>282</v>
      </c>
      <c r="G24" s="11"/>
      <c r="H24" s="11"/>
      <c r="I24" s="11"/>
      <c r="J24" s="11"/>
      <c r="K24" s="11"/>
      <c r="L24" s="14">
        <v>2018011001048</v>
      </c>
    </row>
    <row r="25" spans="1:15" x14ac:dyDescent="0.25">
      <c r="A25" s="11"/>
      <c r="C25" s="11"/>
      <c r="D25" s="11"/>
      <c r="E25" s="11"/>
      <c r="F25" s="17" t="s">
        <v>283</v>
      </c>
      <c r="G25" s="11"/>
      <c r="H25" s="11"/>
      <c r="I25" s="11"/>
      <c r="J25" s="11"/>
      <c r="K25" s="11"/>
      <c r="L25" s="14">
        <v>2022011000054</v>
      </c>
    </row>
    <row r="26" spans="1:15" x14ac:dyDescent="0.25">
      <c r="A26" s="11"/>
      <c r="C26" s="11"/>
      <c r="D26" s="11"/>
      <c r="E26" s="11"/>
      <c r="F26" s="17" t="s">
        <v>284</v>
      </c>
      <c r="G26" s="11"/>
      <c r="H26" s="11"/>
      <c r="I26" s="11"/>
      <c r="J26" s="11"/>
      <c r="K26" s="11"/>
      <c r="L26" s="14">
        <v>2020011000142</v>
      </c>
    </row>
    <row r="27" spans="1:15" x14ac:dyDescent="0.25">
      <c r="A27" s="11"/>
      <c r="C27" s="11"/>
      <c r="D27" s="11"/>
      <c r="E27" s="11"/>
      <c r="F27" s="11" t="s">
        <v>285</v>
      </c>
      <c r="G27" s="11"/>
      <c r="H27" s="11"/>
      <c r="I27" s="11"/>
      <c r="J27" s="11"/>
      <c r="K27" s="11"/>
      <c r="L27" s="14">
        <v>2020011000141</v>
      </c>
    </row>
    <row r="28" spans="1:15" ht="24" x14ac:dyDescent="0.25">
      <c r="A28" s="11"/>
      <c r="C28" s="11"/>
      <c r="D28" s="11"/>
      <c r="E28" s="11"/>
      <c r="F28" s="17" t="s">
        <v>286</v>
      </c>
      <c r="G28" s="11"/>
      <c r="H28" s="11"/>
      <c r="I28" s="11"/>
      <c r="J28" s="11"/>
      <c r="K28" s="11"/>
      <c r="L28" s="14">
        <v>202300000000359</v>
      </c>
    </row>
    <row r="29" spans="1:15" x14ac:dyDescent="0.25">
      <c r="A29" s="11"/>
      <c r="C29" s="11"/>
      <c r="D29" s="11"/>
      <c r="E29" s="11"/>
      <c r="F29" s="17" t="s">
        <v>287</v>
      </c>
      <c r="G29" s="11"/>
      <c r="H29" s="11"/>
      <c r="I29" s="11"/>
      <c r="J29" s="11"/>
      <c r="K29" s="11"/>
      <c r="L29" s="14">
        <v>202300000000248</v>
      </c>
    </row>
    <row r="30" spans="1:15" x14ac:dyDescent="0.25">
      <c r="A30" s="11"/>
      <c r="C30" s="11"/>
      <c r="D30" s="11"/>
      <c r="E30" s="11"/>
      <c r="F30" s="17" t="s">
        <v>288</v>
      </c>
      <c r="G30" s="11"/>
      <c r="H30" s="11"/>
      <c r="I30" s="11"/>
      <c r="J30" s="11"/>
      <c r="K30" s="11"/>
      <c r="L30" s="14">
        <v>2022011000042</v>
      </c>
    </row>
    <row r="31" spans="1:15" ht="24" x14ac:dyDescent="0.25">
      <c r="A31" s="11"/>
      <c r="C31" s="11"/>
      <c r="D31" s="11"/>
      <c r="E31" s="11"/>
      <c r="F31" s="17" t="s">
        <v>289</v>
      </c>
      <c r="G31" s="11"/>
      <c r="H31" s="11"/>
      <c r="I31" s="11"/>
      <c r="J31" s="11"/>
      <c r="K31" s="11"/>
      <c r="L31" s="14">
        <v>2021011000107</v>
      </c>
    </row>
    <row r="32" spans="1:15" x14ac:dyDescent="0.25">
      <c r="A32" s="11"/>
      <c r="C32" s="11"/>
      <c r="D32" s="11"/>
      <c r="E32" s="11"/>
      <c r="F32" s="17" t="s">
        <v>290</v>
      </c>
      <c r="G32" s="11"/>
      <c r="H32" s="11"/>
      <c r="I32" s="11"/>
      <c r="J32" s="11"/>
      <c r="K32" s="11"/>
      <c r="L32" s="14">
        <v>202300000000362</v>
      </c>
    </row>
    <row r="33" spans="1:12" ht="24" x14ac:dyDescent="0.25">
      <c r="A33" s="11"/>
      <c r="C33" s="11"/>
      <c r="D33" s="11"/>
      <c r="E33" s="11"/>
      <c r="F33" s="17" t="s">
        <v>291</v>
      </c>
      <c r="G33" s="11"/>
      <c r="H33" s="11"/>
      <c r="I33" s="11"/>
      <c r="J33" s="11"/>
      <c r="K33" s="11"/>
      <c r="L33" s="14">
        <v>202300000000358</v>
      </c>
    </row>
    <row r="34" spans="1:12" x14ac:dyDescent="0.25">
      <c r="A34" s="11"/>
      <c r="C34" s="11"/>
      <c r="D34" s="11"/>
      <c r="E34" s="11"/>
      <c r="F34" s="17" t="s">
        <v>292</v>
      </c>
      <c r="G34" s="11"/>
      <c r="H34" s="11"/>
      <c r="I34" s="11"/>
      <c r="J34" s="11"/>
      <c r="K34" s="11"/>
      <c r="L34" s="14">
        <v>202300000000360</v>
      </c>
    </row>
    <row r="35" spans="1:12" x14ac:dyDescent="0.25">
      <c r="A35" s="11"/>
      <c r="C35" s="11"/>
      <c r="D35" s="11"/>
      <c r="E35" s="11"/>
      <c r="F35" s="17" t="s">
        <v>293</v>
      </c>
      <c r="G35" s="11"/>
      <c r="H35" s="11"/>
      <c r="I35" s="11"/>
      <c r="J35" s="11"/>
      <c r="K35" s="11"/>
      <c r="L35" s="14">
        <v>2022011000018</v>
      </c>
    </row>
    <row r="36" spans="1:12" ht="24" x14ac:dyDescent="0.25">
      <c r="A36" s="11"/>
      <c r="C36" s="11"/>
      <c r="D36" s="11"/>
      <c r="E36" s="11"/>
      <c r="F36" s="17" t="s">
        <v>294</v>
      </c>
      <c r="G36" s="11"/>
      <c r="H36" s="11"/>
      <c r="I36" s="11"/>
      <c r="J36" s="11"/>
      <c r="K36" s="11"/>
      <c r="L36" s="14">
        <v>2022011000038</v>
      </c>
    </row>
    <row r="37" spans="1:12" x14ac:dyDescent="0.25">
      <c r="A37" s="11"/>
      <c r="C37" s="11"/>
      <c r="D37" s="11"/>
      <c r="E37" s="11"/>
      <c r="F37" s="17" t="s">
        <v>195</v>
      </c>
      <c r="G37" s="11"/>
      <c r="H37" s="11"/>
      <c r="I37" s="11"/>
      <c r="J37" s="11"/>
      <c r="K37" s="11"/>
      <c r="L37" s="14">
        <v>202300000000293</v>
      </c>
    </row>
    <row r="38" spans="1:12" x14ac:dyDescent="0.25">
      <c r="A38" s="11"/>
      <c r="C38" s="11"/>
      <c r="D38" s="11"/>
      <c r="E38" s="11"/>
      <c r="F38" s="11"/>
      <c r="G38" s="11"/>
      <c r="H38" s="11"/>
      <c r="I38" s="11"/>
      <c r="J38" s="11"/>
      <c r="K38" s="11"/>
      <c r="L38" s="14">
        <v>2019011000154</v>
      </c>
    </row>
    <row r="39" spans="1:12" x14ac:dyDescent="0.25">
      <c r="A39" s="11"/>
      <c r="C39" s="11"/>
      <c r="D39" s="11"/>
      <c r="E39" s="11"/>
      <c r="G39" s="11"/>
      <c r="H39" s="11"/>
      <c r="I39" s="11"/>
      <c r="J39" s="11"/>
      <c r="K39" s="11"/>
      <c r="L39" s="14">
        <v>2022011000079</v>
      </c>
    </row>
    <row r="40" spans="1:12" x14ac:dyDescent="0.25">
      <c r="A40" s="11"/>
      <c r="C40" s="11"/>
      <c r="D40" s="11"/>
      <c r="E40" s="11"/>
      <c r="G40" s="11"/>
      <c r="H40" s="11"/>
      <c r="I40" s="11"/>
      <c r="J40" s="11"/>
      <c r="K40" s="11"/>
      <c r="L40" s="14">
        <v>2020011000126</v>
      </c>
    </row>
    <row r="41" spans="1:12" x14ac:dyDescent="0.25">
      <c r="A41" s="11"/>
      <c r="C41" s="11"/>
      <c r="D41" s="11"/>
      <c r="E41" s="11"/>
      <c r="G41" s="11"/>
      <c r="H41" s="11"/>
      <c r="I41" s="11"/>
      <c r="J41" s="11"/>
      <c r="K41" s="11"/>
      <c r="L41" s="14">
        <v>2022011000064</v>
      </c>
    </row>
    <row r="42" spans="1:12" x14ac:dyDescent="0.25">
      <c r="A42" s="11"/>
      <c r="C42" s="11"/>
      <c r="D42" s="11"/>
      <c r="E42" s="11"/>
      <c r="G42" s="11"/>
      <c r="H42" s="11"/>
      <c r="I42" s="11"/>
      <c r="J42" s="11"/>
      <c r="K42" s="11"/>
      <c r="L42" s="14">
        <v>2022011000066</v>
      </c>
    </row>
    <row r="43" spans="1:12" x14ac:dyDescent="0.25">
      <c r="A43" s="11"/>
      <c r="C43" s="11"/>
      <c r="D43" s="11"/>
      <c r="E43" s="11"/>
      <c r="G43" s="11"/>
      <c r="H43" s="11"/>
      <c r="I43" s="11"/>
      <c r="J43" s="11"/>
      <c r="K43" s="11"/>
      <c r="L43" s="14">
        <v>2022011000074</v>
      </c>
    </row>
    <row r="44" spans="1:12" x14ac:dyDescent="0.25">
      <c r="A44" s="11"/>
      <c r="C44" s="11"/>
      <c r="D44" s="11"/>
      <c r="E44" s="11"/>
      <c r="G44" s="11"/>
      <c r="H44" s="11"/>
      <c r="I44" s="11"/>
      <c r="J44" s="11"/>
      <c r="K44" s="11"/>
      <c r="L44" s="14">
        <v>202300000000182</v>
      </c>
    </row>
    <row r="45" spans="1:12" x14ac:dyDescent="0.25">
      <c r="A45" s="11"/>
      <c r="C45" s="11"/>
      <c r="D45" s="11"/>
      <c r="E45" s="11"/>
      <c r="G45" s="11"/>
      <c r="H45" s="11"/>
      <c r="I45" s="11"/>
      <c r="J45" s="11"/>
      <c r="K45" s="11"/>
      <c r="L45" s="14">
        <v>202300000000241</v>
      </c>
    </row>
    <row r="46" spans="1:12" x14ac:dyDescent="0.25">
      <c r="A46" s="11"/>
      <c r="C46" s="11"/>
      <c r="D46" s="11"/>
      <c r="E46" s="11"/>
      <c r="G46" s="11"/>
      <c r="H46" s="11"/>
      <c r="I46" s="11"/>
      <c r="J46" s="11"/>
      <c r="K46" s="11"/>
      <c r="L46" s="14">
        <v>202300000000213</v>
      </c>
    </row>
    <row r="47" spans="1:12" x14ac:dyDescent="0.25">
      <c r="A47" s="11"/>
      <c r="C47" s="11"/>
      <c r="D47" s="11"/>
      <c r="E47" s="11"/>
      <c r="G47" s="11"/>
      <c r="H47" s="11"/>
      <c r="I47" s="11"/>
      <c r="J47" s="11"/>
      <c r="K47" s="11"/>
      <c r="L47" s="14">
        <v>2022011000021</v>
      </c>
    </row>
    <row r="48" spans="1:12" x14ac:dyDescent="0.25">
      <c r="A48" s="11"/>
      <c r="C48" s="11"/>
      <c r="D48" s="11"/>
      <c r="E48" s="11"/>
      <c r="G48" s="11"/>
      <c r="H48" s="11"/>
      <c r="I48" s="11"/>
      <c r="J48" s="11"/>
      <c r="K48" s="11"/>
      <c r="L48" s="14">
        <v>2022011000050</v>
      </c>
    </row>
    <row r="49" spans="1:12" x14ac:dyDescent="0.25">
      <c r="A49" s="11"/>
      <c r="C49" s="11"/>
      <c r="D49" s="11"/>
      <c r="E49" s="11"/>
      <c r="G49" s="11"/>
      <c r="H49" s="11"/>
      <c r="I49" s="11"/>
      <c r="J49" s="11"/>
      <c r="K49" s="11"/>
      <c r="L49" s="14">
        <v>2020011000096</v>
      </c>
    </row>
    <row r="50" spans="1:12" x14ac:dyDescent="0.25">
      <c r="A50" s="11"/>
      <c r="C50" s="11"/>
      <c r="D50" s="11"/>
      <c r="E50" s="11"/>
      <c r="G50" s="11"/>
      <c r="H50" s="11"/>
      <c r="I50" s="11"/>
      <c r="J50" s="11"/>
      <c r="K50" s="11"/>
      <c r="L50" s="14">
        <v>2020011000088</v>
      </c>
    </row>
    <row r="51" spans="1:12" x14ac:dyDescent="0.25">
      <c r="A51" s="11"/>
      <c r="C51" s="11"/>
      <c r="D51" s="11"/>
      <c r="E51" s="11"/>
      <c r="G51" s="11"/>
      <c r="H51" s="11"/>
      <c r="I51" s="11"/>
      <c r="J51" s="11"/>
      <c r="K51" s="11"/>
      <c r="L51" s="14">
        <v>202300000000364</v>
      </c>
    </row>
    <row r="52" spans="1:12" x14ac:dyDescent="0.25">
      <c r="A52" s="11"/>
      <c r="C52" s="11"/>
      <c r="D52" s="11"/>
      <c r="E52" s="11"/>
      <c r="G52" s="11"/>
      <c r="H52" s="11"/>
      <c r="I52" s="11"/>
      <c r="J52" s="11"/>
      <c r="K52" s="11"/>
      <c r="L52" s="14">
        <v>202300000000327</v>
      </c>
    </row>
    <row r="53" spans="1:12" x14ac:dyDescent="0.25">
      <c r="A53" s="11"/>
      <c r="C53" s="11"/>
      <c r="D53" s="11"/>
      <c r="E53" s="11"/>
      <c r="G53" s="11"/>
      <c r="H53" s="11"/>
      <c r="I53" s="11"/>
      <c r="J53" s="11"/>
      <c r="K53" s="11"/>
      <c r="L53" s="14">
        <v>202300000000329</v>
      </c>
    </row>
    <row r="54" spans="1:12" x14ac:dyDescent="0.25">
      <c r="A54" s="11"/>
      <c r="C54" s="11"/>
      <c r="D54" s="11"/>
      <c r="E54" s="11"/>
      <c r="G54" s="11"/>
      <c r="H54" s="11"/>
      <c r="I54" s="11"/>
      <c r="J54" s="11"/>
      <c r="K54" s="11"/>
      <c r="L54" s="14">
        <v>202300000000237</v>
      </c>
    </row>
    <row r="55" spans="1:12" x14ac:dyDescent="0.25">
      <c r="A55" s="11"/>
      <c r="C55" s="11"/>
      <c r="D55" s="11"/>
      <c r="E55" s="11"/>
      <c r="G55" s="11"/>
      <c r="H55" s="11"/>
      <c r="I55" s="11"/>
      <c r="J55" s="11"/>
      <c r="K55" s="11"/>
      <c r="L55" s="14">
        <v>2018011001143</v>
      </c>
    </row>
    <row r="56" spans="1:12" x14ac:dyDescent="0.25">
      <c r="A56" s="11"/>
      <c r="C56" s="11"/>
      <c r="D56" s="11"/>
      <c r="E56" s="11"/>
      <c r="G56" s="11"/>
      <c r="H56" s="11"/>
      <c r="I56" s="11"/>
      <c r="J56" s="11"/>
      <c r="K56" s="11"/>
      <c r="L56" s="14">
        <v>2019011000292</v>
      </c>
    </row>
    <row r="57" spans="1:12" x14ac:dyDescent="0.25">
      <c r="A57" s="11"/>
      <c r="C57" s="11"/>
      <c r="D57" s="11"/>
      <c r="E57" s="11"/>
      <c r="G57" s="11"/>
      <c r="H57" s="11"/>
      <c r="I57" s="11"/>
      <c r="J57" s="11"/>
      <c r="K57" s="11"/>
      <c r="L57" s="14">
        <v>2019011000294</v>
      </c>
    </row>
    <row r="58" spans="1:12" x14ac:dyDescent="0.25">
      <c r="A58" s="11"/>
      <c r="C58" s="11"/>
      <c r="D58" s="11"/>
      <c r="E58" s="11"/>
      <c r="G58" s="11"/>
      <c r="H58" s="11"/>
      <c r="I58" s="11"/>
      <c r="J58" s="11"/>
      <c r="K58" s="11"/>
      <c r="L58" s="14">
        <v>2020011000135</v>
      </c>
    </row>
    <row r="59" spans="1:12" x14ac:dyDescent="0.25">
      <c r="A59" s="11"/>
      <c r="C59" s="11"/>
      <c r="D59" s="11"/>
      <c r="E59" s="11"/>
      <c r="G59" s="11"/>
      <c r="H59" s="11"/>
      <c r="I59" s="11"/>
      <c r="J59" s="11"/>
      <c r="K59" s="11"/>
      <c r="L59" s="14">
        <v>2022011000080</v>
      </c>
    </row>
    <row r="60" spans="1:12" x14ac:dyDescent="0.25">
      <c r="A60" s="11"/>
      <c r="C60" s="11"/>
      <c r="D60" s="11"/>
      <c r="E60" s="11"/>
      <c r="G60" s="11"/>
      <c r="H60" s="11"/>
      <c r="I60" s="11"/>
      <c r="J60" s="11"/>
      <c r="K60" s="11"/>
      <c r="L60" s="14">
        <v>2022011000058</v>
      </c>
    </row>
    <row r="61" spans="1:12" x14ac:dyDescent="0.25">
      <c r="A61" s="11"/>
      <c r="C61" s="11"/>
      <c r="D61" s="11"/>
      <c r="E61" s="11"/>
      <c r="G61" s="11"/>
      <c r="H61" s="11"/>
      <c r="I61" s="11"/>
      <c r="J61" s="11"/>
      <c r="K61" s="11"/>
      <c r="L61" s="14">
        <v>202300000000012</v>
      </c>
    </row>
    <row r="62" spans="1:12" x14ac:dyDescent="0.25">
      <c r="A62" s="11"/>
      <c r="C62" s="11"/>
      <c r="D62" s="11"/>
      <c r="E62" s="11"/>
      <c r="G62" s="11"/>
      <c r="H62" s="11"/>
      <c r="I62" s="11"/>
      <c r="J62" s="11"/>
      <c r="K62" s="11"/>
      <c r="L62" s="14">
        <v>202300000000274</v>
      </c>
    </row>
    <row r="63" spans="1:12" x14ac:dyDescent="0.25">
      <c r="A63" s="11"/>
      <c r="C63" s="11"/>
      <c r="D63" s="11"/>
      <c r="E63" s="11"/>
      <c r="G63" s="11"/>
      <c r="H63" s="11"/>
      <c r="I63" s="11"/>
      <c r="J63" s="11"/>
      <c r="K63" s="11"/>
      <c r="L63" s="14">
        <v>202300000000273</v>
      </c>
    </row>
    <row r="64" spans="1:12" x14ac:dyDescent="0.25">
      <c r="A64" s="11"/>
      <c r="C64" s="11"/>
      <c r="D64" s="11"/>
      <c r="E64" s="11"/>
      <c r="G64" s="11"/>
      <c r="H64" s="11"/>
      <c r="I64" s="11"/>
      <c r="J64" s="11"/>
      <c r="K64" s="11"/>
      <c r="L64" s="14">
        <v>202300000000334</v>
      </c>
    </row>
    <row r="65" spans="1:12" x14ac:dyDescent="0.25">
      <c r="A65" s="11"/>
      <c r="C65" s="11"/>
      <c r="D65" s="11"/>
      <c r="E65" s="11"/>
      <c r="G65" s="11"/>
      <c r="H65" s="11"/>
      <c r="I65" s="11"/>
      <c r="J65" s="11"/>
      <c r="K65" s="11"/>
      <c r="L65" s="14">
        <v>202300000000251</v>
      </c>
    </row>
    <row r="66" spans="1:12" x14ac:dyDescent="0.25">
      <c r="A66" s="11"/>
      <c r="C66" s="11"/>
      <c r="D66" s="11"/>
      <c r="E66" s="11"/>
      <c r="G66" s="11"/>
      <c r="H66" s="11"/>
      <c r="I66" s="11"/>
      <c r="J66" s="11"/>
      <c r="K66" s="11"/>
      <c r="L66" s="14">
        <v>202300000000300</v>
      </c>
    </row>
    <row r="67" spans="1:12" x14ac:dyDescent="0.25">
      <c r="A67" s="11"/>
      <c r="C67" s="11"/>
      <c r="D67" s="11"/>
      <c r="E67" s="11"/>
      <c r="G67" s="11"/>
      <c r="H67" s="11"/>
      <c r="I67" s="11"/>
      <c r="J67" s="11"/>
      <c r="K67" s="11"/>
      <c r="L67" s="14">
        <v>202300000000333</v>
      </c>
    </row>
    <row r="68" spans="1:12" x14ac:dyDescent="0.25">
      <c r="A68" s="11"/>
      <c r="C68" s="11"/>
      <c r="D68" s="11"/>
      <c r="E68" s="11"/>
      <c r="G68" s="11"/>
      <c r="H68" s="11"/>
      <c r="I68" s="11"/>
      <c r="J68" s="11"/>
      <c r="K68" s="11"/>
      <c r="L68" s="14">
        <v>2019011000156</v>
      </c>
    </row>
    <row r="69" spans="1:12" x14ac:dyDescent="0.25">
      <c r="A69" s="11"/>
      <c r="C69" s="11"/>
      <c r="D69" s="11"/>
      <c r="E69" s="11"/>
      <c r="G69" s="11"/>
      <c r="H69" s="11"/>
      <c r="I69" s="11"/>
      <c r="J69" s="11"/>
      <c r="K69" s="11"/>
      <c r="L69" s="14">
        <v>202300000000311</v>
      </c>
    </row>
    <row r="70" spans="1:12" x14ac:dyDescent="0.25">
      <c r="A70" s="11"/>
      <c r="C70" s="11"/>
      <c r="D70" s="11"/>
      <c r="E70" s="11"/>
      <c r="G70" s="11"/>
      <c r="H70" s="11"/>
      <c r="I70" s="11"/>
      <c r="J70" s="11"/>
      <c r="K70" s="11"/>
      <c r="L70" s="14">
        <v>202300000000325</v>
      </c>
    </row>
    <row r="71" spans="1:12" x14ac:dyDescent="0.25">
      <c r="A71" s="11"/>
      <c r="C71" s="11"/>
      <c r="D71" s="11"/>
      <c r="E71" s="11"/>
      <c r="G71" s="11"/>
      <c r="H71" s="11"/>
      <c r="I71" s="11"/>
      <c r="J71" s="11"/>
      <c r="K71" s="11"/>
      <c r="L71" s="14">
        <v>202300000000314</v>
      </c>
    </row>
    <row r="72" spans="1:12" x14ac:dyDescent="0.25">
      <c r="A72" s="11"/>
      <c r="C72" s="11"/>
      <c r="D72" s="11"/>
      <c r="E72" s="11"/>
      <c r="G72" s="11"/>
      <c r="H72" s="11"/>
      <c r="I72" s="11"/>
      <c r="J72" s="11"/>
      <c r="K72" s="11"/>
      <c r="L72" s="14">
        <v>2022011000078</v>
      </c>
    </row>
    <row r="73" spans="1:12" x14ac:dyDescent="0.25">
      <c r="A73" s="11"/>
      <c r="D73" s="11"/>
      <c r="E73" s="11"/>
      <c r="G73" s="11"/>
      <c r="H73" s="11"/>
      <c r="I73" s="11"/>
      <c r="J73" s="11"/>
      <c r="K73" s="11"/>
      <c r="L73" s="14">
        <v>2022011000098</v>
      </c>
    </row>
    <row r="74" spans="1:12" x14ac:dyDescent="0.25">
      <c r="A74" s="11"/>
      <c r="D74" s="11"/>
      <c r="E74" s="11"/>
      <c r="G74" s="11"/>
      <c r="H74" s="11"/>
      <c r="I74" s="11"/>
      <c r="J74" s="11"/>
      <c r="K74" s="11"/>
      <c r="L74" s="14">
        <v>202300000000049</v>
      </c>
    </row>
    <row r="75" spans="1:12" x14ac:dyDescent="0.25">
      <c r="A75" s="11"/>
      <c r="D75" s="11"/>
      <c r="E75" s="11"/>
      <c r="G75" s="11"/>
      <c r="H75" s="11"/>
      <c r="I75" s="11"/>
      <c r="J75" s="11"/>
      <c r="K75" s="11"/>
      <c r="L75" s="14">
        <v>202300000000332</v>
      </c>
    </row>
    <row r="76" spans="1:12" x14ac:dyDescent="0.25">
      <c r="A76" s="11"/>
      <c r="D76" s="11"/>
      <c r="E76" s="11"/>
      <c r="G76" s="11"/>
      <c r="H76" s="11"/>
      <c r="I76" s="11"/>
      <c r="J76" s="11"/>
      <c r="K76" s="11"/>
      <c r="L76" s="14">
        <v>202300000000317</v>
      </c>
    </row>
    <row r="77" spans="1:12" x14ac:dyDescent="0.25">
      <c r="A77" s="11"/>
      <c r="E77" s="11"/>
      <c r="G77" s="11"/>
      <c r="H77" s="11"/>
      <c r="I77" s="11"/>
      <c r="J77" s="11"/>
      <c r="K77" s="11"/>
      <c r="L77" s="14">
        <v>202300000000316</v>
      </c>
    </row>
    <row r="78" spans="1:12" x14ac:dyDescent="0.25">
      <c r="A78" s="11"/>
      <c r="E78" s="11"/>
      <c r="G78" s="11"/>
      <c r="H78" s="11"/>
      <c r="I78" s="11"/>
      <c r="J78" s="11"/>
      <c r="K78" s="11"/>
      <c r="L78" s="14">
        <v>202300000000286</v>
      </c>
    </row>
    <row r="79" spans="1:12" x14ac:dyDescent="0.25">
      <c r="A79" s="11"/>
      <c r="E79" s="11"/>
      <c r="G79" s="11"/>
      <c r="H79" s="11"/>
      <c r="I79" s="11"/>
      <c r="J79" s="11"/>
      <c r="K79" s="11"/>
      <c r="L79" s="14">
        <v>202300000000323</v>
      </c>
    </row>
    <row r="80" spans="1:12" x14ac:dyDescent="0.25">
      <c r="A80" s="11"/>
      <c r="E80" s="11"/>
      <c r="G80" s="11"/>
      <c r="H80" s="11"/>
      <c r="I80" s="11"/>
      <c r="J80" s="11"/>
      <c r="K80" s="11"/>
      <c r="L80" s="14">
        <v>202300000000277</v>
      </c>
    </row>
    <row r="81" spans="1:12" x14ac:dyDescent="0.25">
      <c r="A81" s="11"/>
      <c r="E81" s="11"/>
      <c r="G81" s="11"/>
      <c r="H81" s="11"/>
      <c r="I81" s="11"/>
      <c r="J81" s="11"/>
      <c r="K81" s="11"/>
      <c r="L81" s="14">
        <v>202300000000336</v>
      </c>
    </row>
    <row r="82" spans="1:12" x14ac:dyDescent="0.25">
      <c r="A82" s="11"/>
      <c r="E82" s="11"/>
      <c r="G82" s="11"/>
      <c r="H82" s="11"/>
      <c r="I82" s="11"/>
      <c r="J82" s="11"/>
      <c r="K82" s="11"/>
      <c r="L82" s="14">
        <v>202300000000346</v>
      </c>
    </row>
    <row r="83" spans="1:12" x14ac:dyDescent="0.25">
      <c r="A83" s="11"/>
      <c r="E83" s="11"/>
      <c r="G83" s="11"/>
      <c r="H83" s="11"/>
      <c r="I83" s="11"/>
      <c r="J83" s="11"/>
      <c r="K83" s="11"/>
      <c r="L83" s="14">
        <v>202300000000337</v>
      </c>
    </row>
    <row r="84" spans="1:12" x14ac:dyDescent="0.25">
      <c r="A84" s="11"/>
      <c r="E84" s="11"/>
      <c r="G84" s="11"/>
      <c r="H84" s="11"/>
      <c r="I84" s="11"/>
      <c r="J84" s="11"/>
      <c r="K84" s="11"/>
      <c r="L84" s="11" t="s">
        <v>226</v>
      </c>
    </row>
    <row r="85" spans="1:12" x14ac:dyDescent="0.25">
      <c r="A85" s="11"/>
      <c r="E85" s="11"/>
      <c r="G85" s="11"/>
      <c r="H85" s="11"/>
      <c r="I85" s="11"/>
      <c r="J85" s="11"/>
      <c r="K85" s="11"/>
      <c r="L85" s="11" t="s">
        <v>195</v>
      </c>
    </row>
  </sheetData>
  <autoFilter ref="C1:C72" xr:uid="{2AED27B9-555B-4984-8022-CB57291FAF1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8701DC-9462-424D-995C-AE2657DDFECC}">
  <dimension ref="A1:G44"/>
  <sheetViews>
    <sheetView topLeftCell="A23" workbookViewId="0">
      <selection activeCell="C4" sqref="C4"/>
    </sheetView>
  </sheetViews>
  <sheetFormatPr baseColWidth="10" defaultColWidth="9.140625" defaultRowHeight="15" x14ac:dyDescent="0.25"/>
  <cols>
    <col min="1" max="1" width="13" customWidth="1"/>
    <col min="2" max="2" width="24.42578125" customWidth="1"/>
    <col min="3" max="3" width="27.42578125" customWidth="1"/>
    <col min="4" max="5" width="20.140625" customWidth="1"/>
    <col min="6" max="6" width="25.7109375" customWidth="1"/>
  </cols>
  <sheetData>
    <row r="1" spans="1:7" x14ac:dyDescent="0.25">
      <c r="A1" s="35" t="s">
        <v>64</v>
      </c>
      <c r="B1" s="35" t="s">
        <v>66</v>
      </c>
      <c r="C1" s="35" t="s">
        <v>68</v>
      </c>
      <c r="D1" s="35" t="s">
        <v>70</v>
      </c>
      <c r="E1" s="36" t="s">
        <v>74</v>
      </c>
      <c r="F1" s="35" t="s">
        <v>295</v>
      </c>
      <c r="G1" s="18" t="s">
        <v>133</v>
      </c>
    </row>
    <row r="2" spans="1:7" ht="48" x14ac:dyDescent="0.25">
      <c r="A2" s="43" t="s">
        <v>137</v>
      </c>
      <c r="B2" s="44" t="s">
        <v>139</v>
      </c>
      <c r="C2" s="45" t="s">
        <v>140</v>
      </c>
      <c r="D2" s="45" t="s">
        <v>141</v>
      </c>
      <c r="E2" s="46" t="s">
        <v>138</v>
      </c>
      <c r="F2" s="47" t="s">
        <v>142</v>
      </c>
      <c r="G2" s="19" t="s">
        <v>148</v>
      </c>
    </row>
    <row r="3" spans="1:7" ht="36" x14ac:dyDescent="0.25">
      <c r="A3" s="43" t="s">
        <v>168</v>
      </c>
      <c r="B3" s="44" t="s">
        <v>139</v>
      </c>
      <c r="C3" s="44" t="s">
        <v>155</v>
      </c>
      <c r="D3" s="44" t="s">
        <v>250</v>
      </c>
      <c r="E3" s="46" t="s">
        <v>153</v>
      </c>
      <c r="F3" s="47" t="s">
        <v>157</v>
      </c>
      <c r="G3" s="19" t="s">
        <v>164</v>
      </c>
    </row>
    <row r="4" spans="1:7" ht="48" x14ac:dyDescent="0.25">
      <c r="A4" s="43" t="s">
        <v>152</v>
      </c>
      <c r="B4" s="44" t="s">
        <v>139</v>
      </c>
      <c r="C4" s="44" t="s">
        <v>155</v>
      </c>
      <c r="D4" s="44" t="s">
        <v>230</v>
      </c>
      <c r="E4" s="46" t="s">
        <v>169</v>
      </c>
      <c r="F4" s="48" t="s">
        <v>173</v>
      </c>
      <c r="G4" s="19" t="s">
        <v>180</v>
      </c>
    </row>
    <row r="5" spans="1:7" ht="36" x14ac:dyDescent="0.25">
      <c r="A5" s="43" t="s">
        <v>176</v>
      </c>
      <c r="B5" s="44" t="s">
        <v>139</v>
      </c>
      <c r="C5" s="44" t="s">
        <v>155</v>
      </c>
      <c r="D5" s="49" t="s">
        <v>187</v>
      </c>
      <c r="E5" s="46" t="s">
        <v>184</v>
      </c>
      <c r="F5" s="48" t="s">
        <v>188</v>
      </c>
      <c r="G5" s="19" t="s">
        <v>194</v>
      </c>
    </row>
    <row r="6" spans="1:7" ht="48" x14ac:dyDescent="0.25">
      <c r="A6" s="50" t="s">
        <v>296</v>
      </c>
      <c r="B6" s="44" t="s">
        <v>139</v>
      </c>
      <c r="C6" s="44" t="s">
        <v>155</v>
      </c>
      <c r="D6" s="44" t="s">
        <v>241</v>
      </c>
      <c r="E6" s="46" t="s">
        <v>198</v>
      </c>
      <c r="F6" s="47" t="s">
        <v>201</v>
      </c>
      <c r="G6" s="19" t="s">
        <v>206</v>
      </c>
    </row>
    <row r="7" spans="1:7" ht="36" x14ac:dyDescent="0.25">
      <c r="A7" s="43"/>
      <c r="B7" s="44" t="s">
        <v>139</v>
      </c>
      <c r="C7" s="44" t="s">
        <v>155</v>
      </c>
      <c r="D7" s="44" t="s">
        <v>270</v>
      </c>
      <c r="E7" s="51" t="s">
        <v>209</v>
      </c>
      <c r="F7" s="47" t="s">
        <v>212</v>
      </c>
      <c r="G7" s="19" t="s">
        <v>217</v>
      </c>
    </row>
    <row r="8" spans="1:7" ht="48.75" x14ac:dyDescent="0.25">
      <c r="A8" s="43"/>
      <c r="B8" s="44" t="s">
        <v>139</v>
      </c>
      <c r="C8" s="44" t="s">
        <v>155</v>
      </c>
      <c r="D8" s="52" t="s">
        <v>156</v>
      </c>
      <c r="E8" s="46" t="s">
        <v>219</v>
      </c>
      <c r="F8" s="47" t="s">
        <v>222</v>
      </c>
      <c r="G8" s="19" t="s">
        <v>227</v>
      </c>
    </row>
    <row r="9" spans="1:7" ht="48" x14ac:dyDescent="0.25">
      <c r="A9" s="43"/>
      <c r="B9" s="53" t="s">
        <v>154</v>
      </c>
      <c r="C9" s="53" t="s">
        <v>171</v>
      </c>
      <c r="D9" s="53" t="s">
        <v>221</v>
      </c>
      <c r="E9" s="46" t="s">
        <v>228</v>
      </c>
      <c r="F9" s="54" t="s">
        <v>231</v>
      </c>
      <c r="G9" s="19" t="s">
        <v>234</v>
      </c>
    </row>
    <row r="10" spans="1:7" ht="36" x14ac:dyDescent="0.25">
      <c r="A10" s="43"/>
      <c r="B10" s="53" t="s">
        <v>154</v>
      </c>
      <c r="C10" s="53" t="s">
        <v>171</v>
      </c>
      <c r="D10" s="53" t="s">
        <v>258</v>
      </c>
      <c r="E10" s="46" t="s">
        <v>235</v>
      </c>
      <c r="F10" s="47" t="s">
        <v>237</v>
      </c>
      <c r="G10" s="19" t="s">
        <v>195</v>
      </c>
    </row>
    <row r="11" spans="1:7" ht="48" x14ac:dyDescent="0.25">
      <c r="A11" s="43"/>
      <c r="B11" s="53" t="s">
        <v>154</v>
      </c>
      <c r="C11" s="53" t="s">
        <v>186</v>
      </c>
      <c r="D11" s="53" t="s">
        <v>172</v>
      </c>
      <c r="E11" s="46" t="s">
        <v>240</v>
      </c>
      <c r="F11" s="47" t="s">
        <v>242</v>
      </c>
    </row>
    <row r="12" spans="1:7" ht="72" x14ac:dyDescent="0.25">
      <c r="A12" s="43"/>
      <c r="B12" s="55" t="s">
        <v>170</v>
      </c>
      <c r="C12" s="55" t="s">
        <v>199</v>
      </c>
      <c r="D12" s="55" t="s">
        <v>262</v>
      </c>
      <c r="E12" s="46" t="s">
        <v>245</v>
      </c>
      <c r="F12" s="46" t="s">
        <v>247</v>
      </c>
    </row>
    <row r="13" spans="1:7" ht="72" x14ac:dyDescent="0.25">
      <c r="A13" s="43"/>
      <c r="B13" s="55" t="s">
        <v>170</v>
      </c>
      <c r="C13" s="55" t="s">
        <v>199</v>
      </c>
      <c r="D13" s="56" t="s">
        <v>246</v>
      </c>
      <c r="E13" s="46" t="s">
        <v>249</v>
      </c>
      <c r="F13" s="47" t="s">
        <v>251</v>
      </c>
    </row>
    <row r="14" spans="1:7" ht="72" x14ac:dyDescent="0.25">
      <c r="A14" s="43"/>
      <c r="B14" s="55" t="s">
        <v>170</v>
      </c>
      <c r="C14" s="55" t="s">
        <v>199</v>
      </c>
      <c r="D14" s="56" t="s">
        <v>254</v>
      </c>
      <c r="E14" s="46" t="s">
        <v>253</v>
      </c>
      <c r="F14" s="47" t="s">
        <v>255</v>
      </c>
    </row>
    <row r="15" spans="1:7" ht="72" x14ac:dyDescent="0.25">
      <c r="A15" s="43"/>
      <c r="B15" s="55" t="s">
        <v>170</v>
      </c>
      <c r="C15" s="56" t="s">
        <v>210</v>
      </c>
      <c r="D15" s="56" t="s">
        <v>200</v>
      </c>
      <c r="E15" s="46" t="s">
        <v>257</v>
      </c>
      <c r="F15" s="47" t="s">
        <v>259</v>
      </c>
    </row>
    <row r="16" spans="1:7" ht="48" x14ac:dyDescent="0.25">
      <c r="A16" s="43"/>
      <c r="B16" s="57" t="s">
        <v>185</v>
      </c>
      <c r="C16" s="57" t="s">
        <v>220</v>
      </c>
      <c r="D16" s="57" t="s">
        <v>211</v>
      </c>
      <c r="E16" s="46" t="s">
        <v>261</v>
      </c>
      <c r="F16" s="46" t="s">
        <v>263</v>
      </c>
    </row>
    <row r="17" spans="1:6" ht="48" x14ac:dyDescent="0.25">
      <c r="A17" s="43"/>
      <c r="B17" s="57" t="s">
        <v>185</v>
      </c>
      <c r="C17" s="57" t="s">
        <v>229</v>
      </c>
      <c r="D17" s="57" t="s">
        <v>236</v>
      </c>
      <c r="E17" s="46" t="s">
        <v>265</v>
      </c>
      <c r="F17" s="47" t="s">
        <v>267</v>
      </c>
    </row>
    <row r="18" spans="1:6" ht="48" x14ac:dyDescent="0.25">
      <c r="A18" s="43"/>
      <c r="B18" s="58" t="s">
        <v>297</v>
      </c>
      <c r="C18" s="57" t="s">
        <v>229</v>
      </c>
      <c r="D18" s="58" t="s">
        <v>266</v>
      </c>
      <c r="E18" s="46" t="s">
        <v>269</v>
      </c>
      <c r="F18" s="48" t="s">
        <v>298</v>
      </c>
    </row>
    <row r="19" spans="1:6" ht="24.75" x14ac:dyDescent="0.25">
      <c r="A19" s="43"/>
      <c r="B19" s="56" t="s">
        <v>195</v>
      </c>
      <c r="C19" s="56" t="s">
        <v>195</v>
      </c>
      <c r="D19" s="56" t="s">
        <v>195</v>
      </c>
      <c r="E19" s="37" t="s">
        <v>273</v>
      </c>
      <c r="F19" s="47" t="s">
        <v>274</v>
      </c>
    </row>
    <row r="20" spans="1:6" ht="48" x14ac:dyDescent="0.25">
      <c r="A20" s="43"/>
      <c r="B20" s="59" t="s">
        <v>139</v>
      </c>
      <c r="C20" s="43"/>
      <c r="D20" s="43"/>
      <c r="E20" s="46" t="s">
        <v>276</v>
      </c>
      <c r="F20" s="47" t="s">
        <v>299</v>
      </c>
    </row>
    <row r="21" spans="1:6" ht="24" x14ac:dyDescent="0.25">
      <c r="A21" s="43"/>
      <c r="B21" s="43"/>
      <c r="C21" s="43"/>
      <c r="D21" s="43"/>
      <c r="E21" s="46" t="s">
        <v>300</v>
      </c>
      <c r="F21" s="47" t="s">
        <v>277</v>
      </c>
    </row>
    <row r="22" spans="1:6" ht="24" x14ac:dyDescent="0.25">
      <c r="A22" s="43"/>
      <c r="B22" s="43"/>
      <c r="C22" s="43"/>
      <c r="D22" s="43"/>
      <c r="E22" s="46" t="s">
        <v>301</v>
      </c>
      <c r="F22" s="47" t="s">
        <v>277</v>
      </c>
    </row>
    <row r="23" spans="1:6" ht="24" x14ac:dyDescent="0.25">
      <c r="A23" s="43"/>
      <c r="B23" s="43"/>
      <c r="C23" s="43"/>
      <c r="D23" s="43"/>
      <c r="E23" s="46" t="s">
        <v>302</v>
      </c>
      <c r="F23" s="47" t="s">
        <v>279</v>
      </c>
    </row>
    <row r="24" spans="1:6" x14ac:dyDescent="0.25">
      <c r="A24" s="43"/>
      <c r="B24" s="43"/>
      <c r="C24" s="43"/>
      <c r="D24" s="43"/>
      <c r="E24" s="46" t="s">
        <v>195</v>
      </c>
      <c r="F24" s="48" t="s">
        <v>280</v>
      </c>
    </row>
    <row r="25" spans="1:6" x14ac:dyDescent="0.25">
      <c r="A25" s="43"/>
      <c r="B25" s="43"/>
      <c r="C25" s="43"/>
      <c r="D25" s="43"/>
      <c r="E25" s="46"/>
      <c r="F25" s="47" t="s">
        <v>281</v>
      </c>
    </row>
    <row r="26" spans="1:6" x14ac:dyDescent="0.25">
      <c r="A26" s="43"/>
      <c r="B26" s="43"/>
      <c r="C26" s="43"/>
      <c r="D26" s="43"/>
      <c r="E26" s="46"/>
      <c r="F26" s="47" t="s">
        <v>282</v>
      </c>
    </row>
    <row r="27" spans="1:6" x14ac:dyDescent="0.25">
      <c r="A27" s="43"/>
      <c r="B27" s="43"/>
      <c r="C27" s="43"/>
      <c r="D27" s="43"/>
      <c r="E27" s="46"/>
      <c r="F27" s="47" t="s">
        <v>283</v>
      </c>
    </row>
    <row r="28" spans="1:6" x14ac:dyDescent="0.25">
      <c r="A28" s="43"/>
      <c r="B28" s="43"/>
      <c r="C28" s="43"/>
      <c r="D28" s="43"/>
      <c r="E28" s="46"/>
      <c r="F28" s="47" t="s">
        <v>284</v>
      </c>
    </row>
    <row r="29" spans="1:6" x14ac:dyDescent="0.25">
      <c r="A29" s="43"/>
      <c r="B29" s="43"/>
      <c r="C29" s="43"/>
      <c r="D29" s="43"/>
      <c r="E29" s="46"/>
      <c r="F29" s="46" t="s">
        <v>285</v>
      </c>
    </row>
    <row r="30" spans="1:6" x14ac:dyDescent="0.25">
      <c r="A30" s="43"/>
      <c r="B30" s="43"/>
      <c r="C30" s="43"/>
      <c r="D30" s="60"/>
      <c r="E30" s="61"/>
      <c r="F30" s="62" t="s">
        <v>287</v>
      </c>
    </row>
    <row r="31" spans="1:6" x14ac:dyDescent="0.25">
      <c r="A31" s="43"/>
      <c r="B31" s="43"/>
      <c r="C31" s="63"/>
      <c r="D31" s="64"/>
      <c r="E31" s="65"/>
      <c r="F31" s="66" t="s">
        <v>288</v>
      </c>
    </row>
    <row r="32" spans="1:6" x14ac:dyDescent="0.25">
      <c r="A32" s="43"/>
      <c r="B32" s="43"/>
      <c r="C32" s="63"/>
      <c r="D32" s="64"/>
      <c r="E32" s="65"/>
      <c r="F32" s="66" t="s">
        <v>289</v>
      </c>
    </row>
    <row r="33" spans="1:6" x14ac:dyDescent="0.25">
      <c r="A33" s="43"/>
      <c r="B33" s="43"/>
      <c r="C33" s="63"/>
      <c r="D33" s="64"/>
      <c r="E33" s="65"/>
      <c r="F33" s="67" t="s">
        <v>290</v>
      </c>
    </row>
    <row r="34" spans="1:6" x14ac:dyDescent="0.25">
      <c r="A34" s="43"/>
      <c r="B34" s="43"/>
      <c r="C34" s="63">
        <v>6</v>
      </c>
      <c r="D34" s="64"/>
      <c r="E34" s="65"/>
      <c r="F34" s="67" t="s">
        <v>291</v>
      </c>
    </row>
    <row r="35" spans="1:6" x14ac:dyDescent="0.25">
      <c r="A35" s="43"/>
      <c r="B35" s="43"/>
      <c r="C35" s="63"/>
      <c r="D35" s="64"/>
      <c r="E35" s="65"/>
      <c r="F35" s="67" t="s">
        <v>292</v>
      </c>
    </row>
    <row r="36" spans="1:6" x14ac:dyDescent="0.25">
      <c r="A36" s="43"/>
      <c r="B36" s="43"/>
      <c r="C36" s="63"/>
      <c r="D36" s="64"/>
      <c r="E36" s="65"/>
      <c r="F36" s="66" t="s">
        <v>293</v>
      </c>
    </row>
    <row r="37" spans="1:6" ht="24" x14ac:dyDescent="0.25">
      <c r="A37" s="43"/>
      <c r="B37" s="43"/>
      <c r="C37" s="63"/>
      <c r="D37" s="64"/>
      <c r="E37" s="65"/>
      <c r="F37" s="68" t="s">
        <v>294</v>
      </c>
    </row>
    <row r="38" spans="1:6" x14ac:dyDescent="0.25">
      <c r="A38" s="43"/>
      <c r="B38" s="43"/>
      <c r="C38" s="63"/>
      <c r="D38" s="64"/>
      <c r="E38" s="69"/>
      <c r="F38" s="65" t="s">
        <v>303</v>
      </c>
    </row>
    <row r="39" spans="1:6" x14ac:dyDescent="0.25">
      <c r="A39" s="70"/>
      <c r="B39" s="70"/>
      <c r="C39" s="70"/>
      <c r="D39" s="70"/>
      <c r="E39" s="51"/>
      <c r="F39" s="65" t="s">
        <v>304</v>
      </c>
    </row>
    <row r="40" spans="1:6" x14ac:dyDescent="0.25">
      <c r="A40" s="70"/>
      <c r="B40" s="70"/>
      <c r="C40" s="70"/>
      <c r="D40" s="70"/>
      <c r="E40" s="51"/>
      <c r="F40" s="71" t="s">
        <v>305</v>
      </c>
    </row>
    <row r="41" spans="1:6" ht="24" x14ac:dyDescent="0.25">
      <c r="A41" s="70"/>
      <c r="B41" s="70"/>
      <c r="C41" s="70"/>
      <c r="D41" s="70"/>
      <c r="E41" s="51"/>
      <c r="F41" s="65" t="s">
        <v>306</v>
      </c>
    </row>
    <row r="42" spans="1:6" x14ac:dyDescent="0.25">
      <c r="A42" s="70"/>
      <c r="B42" s="70"/>
      <c r="C42" s="70"/>
      <c r="D42" s="70"/>
      <c r="E42" s="51"/>
      <c r="F42" s="135" t="s">
        <v>307</v>
      </c>
    </row>
    <row r="43" spans="1:6" x14ac:dyDescent="0.25">
      <c r="A43" s="70"/>
      <c r="B43" s="70"/>
      <c r="C43" s="70"/>
      <c r="D43" s="70"/>
      <c r="E43" s="51"/>
      <c r="F43" s="66" t="s">
        <v>195</v>
      </c>
    </row>
    <row r="44" spans="1:6" x14ac:dyDescent="0.25">
      <c r="A44" s="70"/>
      <c r="B44" s="70"/>
      <c r="C44" s="70"/>
      <c r="D44" s="70"/>
      <c r="E44" s="51"/>
      <c r="F44" s="51"/>
    </row>
  </sheetData>
  <autoFilter ref="A1:F1" xr:uid="{B98701DC-9462-424D-995C-AE2657DDFECC}"/>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38d40274-ed19-48ce-a15e-e059463c1775">
      <Terms xmlns="http://schemas.microsoft.com/office/infopath/2007/PartnerControls"/>
    </lcf76f155ced4ddcb4097134ff3c332f>
    <Fecha xmlns="38d40274-ed19-48ce-a15e-e059463c1775">2025-12-14T00:57:10+00:00</Fecha>
    <TaxCatchAll xmlns="fb82d92b-cce1-4865-9e40-015a6266df31"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05CCD901C4501449A86A24F4F0AC0678" ma:contentTypeVersion="20" ma:contentTypeDescription="Crear nuevo documento." ma:contentTypeScope="" ma:versionID="7d23fd42a9f7ea6ba84b92740a424c9b">
  <xsd:schema xmlns:xsd="http://www.w3.org/2001/XMLSchema" xmlns:xs="http://www.w3.org/2001/XMLSchema" xmlns:p="http://schemas.microsoft.com/office/2006/metadata/properties" xmlns:ns2="38d40274-ed19-48ce-a15e-e059463c1775" xmlns:ns3="fb82d92b-cce1-4865-9e40-015a6266df31" targetNamespace="http://schemas.microsoft.com/office/2006/metadata/properties" ma:root="true" ma:fieldsID="012014aa34216ca0af866e1e5acfb11f" ns2:_="" ns3:_="">
    <xsd:import namespace="38d40274-ed19-48ce-a15e-e059463c1775"/>
    <xsd:import namespace="fb82d92b-cce1-4865-9e40-015a6266df3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2:Fecha" minOccurs="0"/>
                <xsd:element ref="ns2:lcf76f155ced4ddcb4097134ff3c332f" minOccurs="0"/>
                <xsd:element ref="ns3:TaxCatchAll"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d40274-ed19-48ce-a15e-e059463c177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Fecha" ma:index="21" nillable="true" ma:displayName="Fecha " ma:default="[today]" ma:format="DateTime" ma:internalName="Fecha">
      <xsd:simpleType>
        <xsd:restriction base="dms:DateTime"/>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MediaServiceBillingMetadata" ma:index="27"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b82d92b-cce1-4865-9e40-015a6266df31"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bfb6d096-dbda-4b85-a31f-aa2536621cd2}" ma:internalName="TaxCatchAll" ma:showField="CatchAllData" ma:web="fb82d92b-cce1-4865-9e40-015a6266df3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3A79F2A-E391-4436-B77F-C792FC8D8E4F}">
  <ds:schemaRefs>
    <ds:schemaRef ds:uri="http://schemas.microsoft.com/office/2006/metadata/properties"/>
    <ds:schemaRef ds:uri="http://schemas.microsoft.com/office/infopath/2007/PartnerControls"/>
    <ds:schemaRef ds:uri="27bdaeda-0798-405e-81b8-67b582481f51"/>
  </ds:schemaRefs>
</ds:datastoreItem>
</file>

<file path=customXml/itemProps2.xml><?xml version="1.0" encoding="utf-8"?>
<ds:datastoreItem xmlns:ds="http://schemas.openxmlformats.org/officeDocument/2006/customXml" ds:itemID="{CB04BAA5-D039-4D5B-9AE0-FD0CA6402422}">
  <ds:schemaRefs>
    <ds:schemaRef ds:uri="http://schemas.microsoft.com/sharepoint/v3/contenttype/forms"/>
  </ds:schemaRefs>
</ds:datastoreItem>
</file>

<file path=customXml/itemProps3.xml><?xml version="1.0" encoding="utf-8"?>
<ds:datastoreItem xmlns:ds="http://schemas.openxmlformats.org/officeDocument/2006/customXml" ds:itemID="{09757AE5-393F-4845-B212-1800D050EF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Hoja3</vt:lpstr>
      <vt:lpstr>Matriz propuesta PA 2026</vt:lpstr>
      <vt:lpstr>Instrucciones</vt:lpstr>
      <vt:lpstr>Desplegables (no modificar)</vt:lpstr>
      <vt:lpstr>Alineación PND</vt:lpstr>
      <vt:lpstr>'Matriz propuesta PA 2026'!Área_de_impresión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HP</dc:creator>
  <cp:keywords/>
  <dc:description/>
  <cp:lastModifiedBy>DANYS WILFREDO ORTIZ OLARTE</cp:lastModifiedBy>
  <cp:revision/>
  <dcterms:created xsi:type="dcterms:W3CDTF">2024-11-12T19:13:48Z</dcterms:created>
  <dcterms:modified xsi:type="dcterms:W3CDTF">2025-12-12T23:22:36Z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0x01010005CCD901C4501449A86A24F4F0AC0678</vt:lpwstr>
  </property>
  <property fmtid="{D5CDD505-2E9C-101B-9397-08002B2CF9AE}" pid="3" name="MediaServiceImageTags">
    <vt:lpwstr/>
  </property>
</Properties>
</file>